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C:\Users\L000090\Desktop\ニチコン\作業中\B1\CANルータ\"/>
    </mc:Choice>
  </mc:AlternateContent>
  <xr:revisionPtr revIDLastSave="0" documentId="13_ncr:1_{F928641F-BB5D-4528-83B2-C94D6D8924FC}" xr6:coauthVersionLast="47" xr6:coauthVersionMax="47" xr10:uidLastSave="{00000000-0000-0000-0000-000000000000}"/>
  <bookViews>
    <workbookView xWindow="-110" yWindow="-110" windowWidth="19420" windowHeight="10420" firstSheet="1" activeTab="3" xr2:uid="{00000000-000D-0000-FFFF-FFFF00000000}"/>
  </bookViews>
  <sheets>
    <sheet name="表紙" sheetId="2" r:id="rId1"/>
    <sheet name="更新履歴 " sheetId="3" r:id="rId2"/>
    <sheet name="概要" sheetId="8" r:id="rId3"/>
    <sheet name="UCANマトリクス_ルーティング頻度" sheetId="11" r:id="rId4"/>
    <sheet name="UCANマトリクス" sheetId="7" r:id="rId5"/>
    <sheet name="バイトビットについて" sheetId="10" r:id="rId6"/>
  </sheets>
  <externalReferences>
    <externalReference r:id="rId7"/>
    <externalReference r:id="rId8"/>
    <externalReference r:id="rId9"/>
    <externalReference r:id="rId10"/>
  </externalReferences>
  <definedNames>
    <definedName name="______123Graph_AC04C_ALL_L1" localSheetId="4" hidden="1">[1]MOTO!#REF!</definedName>
    <definedName name="______123Graph_AC04C_ALL_L1" localSheetId="3" hidden="1">[1]MOTO!#REF!</definedName>
    <definedName name="______123Graph_AC04C_ALL_L1" localSheetId="5" hidden="1">[1]MOTO!#REF!</definedName>
    <definedName name="______123Graph_AC04C_ALL_L1" localSheetId="2" hidden="1">[1]MOTO!#REF!</definedName>
    <definedName name="______123Graph_AC04C_ALL_L1" localSheetId="1" hidden="1">[1]MOTO!#REF!</definedName>
    <definedName name="______123Graph_AC04C_ALL_L1" hidden="1">[1]MOTO!#REF!</definedName>
    <definedName name="______123Graph_AC04C_ALL_L2" localSheetId="4" hidden="1">[1]MOTO!#REF!</definedName>
    <definedName name="______123Graph_AC04C_ALL_L2" localSheetId="3" hidden="1">[1]MOTO!#REF!</definedName>
    <definedName name="______123Graph_AC04C_ALL_L2" localSheetId="5" hidden="1">[1]MOTO!#REF!</definedName>
    <definedName name="______123Graph_AC04C_ALL_L2" localSheetId="2" hidden="1">[1]MOTO!#REF!</definedName>
    <definedName name="______123Graph_AC04C_ALL_L2" localSheetId="1" hidden="1">[1]MOTO!#REF!</definedName>
    <definedName name="______123Graph_AC04C_ALL_L2" hidden="1">[1]MOTO!#REF!</definedName>
    <definedName name="______123Graph_AC04C_ALL_T1" localSheetId="4" hidden="1">[1]MOTO!#REF!</definedName>
    <definedName name="______123Graph_AC04C_ALL_T1" localSheetId="3" hidden="1">[1]MOTO!#REF!</definedName>
    <definedName name="______123Graph_AC04C_ALL_T1" localSheetId="5" hidden="1">[1]MOTO!#REF!</definedName>
    <definedName name="______123Graph_AC04C_ALL_T1" localSheetId="2" hidden="1">[1]MOTO!#REF!</definedName>
    <definedName name="______123Graph_AC04C_ALL_T1" localSheetId="1" hidden="1">[1]MOTO!#REF!</definedName>
    <definedName name="______123Graph_AC04C_ALL_T1" hidden="1">[1]MOTO!#REF!</definedName>
    <definedName name="______123Graph_AC04C_ALL_T2" localSheetId="4" hidden="1">[1]MOTO!#REF!</definedName>
    <definedName name="______123Graph_AC04C_ALL_T2" localSheetId="3" hidden="1">[1]MOTO!#REF!</definedName>
    <definedName name="______123Graph_AC04C_ALL_T2" localSheetId="5" hidden="1">[1]MOTO!#REF!</definedName>
    <definedName name="______123Graph_AC04C_ALL_T2" localSheetId="1" hidden="1">[1]MOTO!#REF!</definedName>
    <definedName name="______123Graph_AC04C_ALL_T2" hidden="1">[1]MOTO!#REF!</definedName>
    <definedName name="______123Graph_AC04C_FF_L" localSheetId="4" hidden="1">[1]MOTO!#REF!</definedName>
    <definedName name="______123Graph_AC04C_FF_L" localSheetId="3" hidden="1">[1]MOTO!#REF!</definedName>
    <definedName name="______123Graph_AC04C_FF_L" localSheetId="5" hidden="1">[1]MOTO!#REF!</definedName>
    <definedName name="______123Graph_AC04C_FF_L" localSheetId="1" hidden="1">[1]MOTO!#REF!</definedName>
    <definedName name="______123Graph_AC04C_FF_L" hidden="1">[1]MOTO!#REF!</definedName>
    <definedName name="______123Graph_AC04C_FF_T" localSheetId="4" hidden="1">[1]MOTO!#REF!</definedName>
    <definedName name="______123Graph_AC04C_FF_T" localSheetId="3" hidden="1">[1]MOTO!#REF!</definedName>
    <definedName name="______123Graph_AC04C_FF_T" hidden="1">[1]MOTO!#REF!</definedName>
    <definedName name="______123Graph_AC04C_FR_L1" localSheetId="4" hidden="1">[1]MOTO!#REF!</definedName>
    <definedName name="______123Graph_AC04C_FR_L1" localSheetId="3" hidden="1">[1]MOTO!#REF!</definedName>
    <definedName name="______123Graph_AC04C_FR_L1" hidden="1">[1]MOTO!#REF!</definedName>
    <definedName name="______123Graph_AC04C_FR_L2" localSheetId="4" hidden="1">[1]MOTO!#REF!</definedName>
    <definedName name="______123Graph_AC04C_FR_L2" localSheetId="3" hidden="1">[1]MOTO!#REF!</definedName>
    <definedName name="______123Graph_AC04C_FR_L2" hidden="1">[1]MOTO!#REF!</definedName>
    <definedName name="______123Graph_AC04C_FR_T1" localSheetId="4" hidden="1">[1]MOTO!#REF!</definedName>
    <definedName name="______123Graph_AC04C_FR_T1" localSheetId="3" hidden="1">[1]MOTO!#REF!</definedName>
    <definedName name="______123Graph_AC04C_FR_T1" hidden="1">[1]MOTO!#REF!</definedName>
    <definedName name="______123Graph_AC04C_FR_T2" localSheetId="4" hidden="1">[1]MOTO!#REF!</definedName>
    <definedName name="______123Graph_AC04C_FR_T2" localSheetId="3" hidden="1">[1]MOTO!#REF!</definedName>
    <definedName name="______123Graph_AC04C_FR_T2" hidden="1">[1]MOTO!#REF!</definedName>
    <definedName name="______123Graph_LBL_AC04C_FF_L" localSheetId="4" hidden="1">[1]MOTO!#REF!</definedName>
    <definedName name="______123Graph_LBL_AC04C_FF_L" localSheetId="3" hidden="1">[1]MOTO!#REF!</definedName>
    <definedName name="______123Graph_LBL_AC04C_FF_L" hidden="1">[1]MOTO!#REF!</definedName>
    <definedName name="______123Graph_LBL_AC04C_FF_T" localSheetId="4" hidden="1">[1]MOTO!#REF!</definedName>
    <definedName name="______123Graph_LBL_AC04C_FF_T" localSheetId="3" hidden="1">[1]MOTO!#REF!</definedName>
    <definedName name="______123Graph_LBL_AC04C_FF_T" hidden="1">[1]MOTO!#REF!</definedName>
    <definedName name="______123Graph_LBL_AC04C_FR_L1" localSheetId="4" hidden="1">[1]MOTO!#REF!</definedName>
    <definedName name="______123Graph_LBL_AC04C_FR_L1" localSheetId="3" hidden="1">[1]MOTO!#REF!</definedName>
    <definedName name="______123Graph_LBL_AC04C_FR_L1" hidden="1">[1]MOTO!#REF!</definedName>
    <definedName name="______123Graph_LBL_AC04C_FR_L2" localSheetId="4" hidden="1">[1]MOTO!#REF!</definedName>
    <definedName name="______123Graph_LBL_AC04C_FR_L2" localSheetId="3" hidden="1">[1]MOTO!#REF!</definedName>
    <definedName name="______123Graph_LBL_AC04C_FR_L2" hidden="1">[1]MOTO!#REF!</definedName>
    <definedName name="______123Graph_LBL_AC04C_FR_T1" localSheetId="4" hidden="1">[1]MOTO!#REF!</definedName>
    <definedName name="______123Graph_LBL_AC04C_FR_T1" localSheetId="3" hidden="1">[1]MOTO!#REF!</definedName>
    <definedName name="______123Graph_LBL_AC04C_FR_T1" hidden="1">[1]MOTO!#REF!</definedName>
    <definedName name="______123Graph_LBL_AC04C_FR_T2" localSheetId="4" hidden="1">[1]MOTO!#REF!</definedName>
    <definedName name="______123Graph_LBL_AC04C_FR_T2" localSheetId="3" hidden="1">[1]MOTO!#REF!</definedName>
    <definedName name="______123Graph_LBL_AC04C_FR_T2" hidden="1">[1]MOTO!#REF!</definedName>
    <definedName name="______123Graph_XC04C_ALL_T1" localSheetId="4" hidden="1">[1]MOTO!#REF!</definedName>
    <definedName name="______123Graph_XC04C_ALL_T1" localSheetId="3" hidden="1">[1]MOTO!#REF!</definedName>
    <definedName name="______123Graph_XC04C_ALL_T1" hidden="1">[1]MOTO!#REF!</definedName>
    <definedName name="______123Graph_XC04C_ALL_T2" localSheetId="4" hidden="1">[1]MOTO!#REF!</definedName>
    <definedName name="______123Graph_XC04C_ALL_T2" localSheetId="3" hidden="1">[1]MOTO!#REF!</definedName>
    <definedName name="______123Graph_XC04C_ALL_T2" hidden="1">[1]MOTO!#REF!</definedName>
    <definedName name="______123Graph_XC04C_FF_L" localSheetId="4" hidden="1">[1]MOTO!#REF!</definedName>
    <definedName name="______123Graph_XC04C_FF_L" localSheetId="3" hidden="1">[1]MOTO!#REF!</definedName>
    <definedName name="______123Graph_XC04C_FF_L" hidden="1">[1]MOTO!#REF!</definedName>
    <definedName name="______123Graph_XC04C_FF_T" localSheetId="4" hidden="1">[1]MOTO!#REF!</definedName>
    <definedName name="______123Graph_XC04C_FF_T" localSheetId="3" hidden="1">[1]MOTO!#REF!</definedName>
    <definedName name="______123Graph_XC04C_FF_T" hidden="1">[1]MOTO!#REF!</definedName>
    <definedName name="______123Graph_XC04C_FR_L1" localSheetId="4" hidden="1">[1]MOTO!#REF!</definedName>
    <definedName name="______123Graph_XC04C_FR_L1" localSheetId="3" hidden="1">[1]MOTO!#REF!</definedName>
    <definedName name="______123Graph_XC04C_FR_L1" hidden="1">[1]MOTO!#REF!</definedName>
    <definedName name="______123Graph_XC04C_FR_L2" localSheetId="4" hidden="1">[1]MOTO!#REF!</definedName>
    <definedName name="______123Graph_XC04C_FR_L2" localSheetId="3" hidden="1">[1]MOTO!#REF!</definedName>
    <definedName name="______123Graph_XC04C_FR_L2" hidden="1">[1]MOTO!#REF!</definedName>
    <definedName name="______123Graph_XC04C_FR_T1" localSheetId="4" hidden="1">[1]MOTO!#REF!</definedName>
    <definedName name="______123Graph_XC04C_FR_T1" localSheetId="3" hidden="1">[1]MOTO!#REF!</definedName>
    <definedName name="______123Graph_XC04C_FR_T1" hidden="1">[1]MOTO!#REF!</definedName>
    <definedName name="______123Graph_XC04C_FR_T2" localSheetId="4" hidden="1">[1]MOTO!#REF!</definedName>
    <definedName name="______123Graph_XC04C_FR_T2" localSheetId="3" hidden="1">[1]MOTO!#REF!</definedName>
    <definedName name="______123Graph_XC04C_FR_T2" hidden="1">[1]MOTO!#REF!</definedName>
    <definedName name="____123Graph_AC04C_ALL_L1" localSheetId="4" hidden="1">[1]MOTO!#REF!</definedName>
    <definedName name="____123Graph_AC04C_ALL_L1" localSheetId="3" hidden="1">[1]MOTO!#REF!</definedName>
    <definedName name="____123Graph_AC04C_ALL_L1" hidden="1">[1]MOTO!#REF!</definedName>
    <definedName name="____123Graph_AC04C_ALL_L2" localSheetId="4" hidden="1">[1]MOTO!#REF!</definedName>
    <definedName name="____123Graph_AC04C_ALL_L2" localSheetId="3" hidden="1">[1]MOTO!#REF!</definedName>
    <definedName name="____123Graph_AC04C_ALL_L2" hidden="1">[1]MOTO!#REF!</definedName>
    <definedName name="____123Graph_AC04C_ALL_T1" localSheetId="4" hidden="1">[1]MOTO!#REF!</definedName>
    <definedName name="____123Graph_AC04C_ALL_T1" localSheetId="3" hidden="1">[1]MOTO!#REF!</definedName>
    <definedName name="____123Graph_AC04C_ALL_T1" hidden="1">[1]MOTO!#REF!</definedName>
    <definedName name="____123Graph_AC04C_ALL_T2" localSheetId="4" hidden="1">[1]MOTO!#REF!</definedName>
    <definedName name="____123Graph_AC04C_ALL_T2" localSheetId="3" hidden="1">[1]MOTO!#REF!</definedName>
    <definedName name="____123Graph_AC04C_ALL_T2" hidden="1">[1]MOTO!#REF!</definedName>
    <definedName name="____123Graph_AC04C_FF_L" localSheetId="4" hidden="1">[1]MOTO!#REF!</definedName>
    <definedName name="____123Graph_AC04C_FF_L" localSheetId="3" hidden="1">[1]MOTO!#REF!</definedName>
    <definedName name="____123Graph_AC04C_FF_L" hidden="1">[1]MOTO!#REF!</definedName>
    <definedName name="____123Graph_AC04C_FF_T" localSheetId="4" hidden="1">[1]MOTO!#REF!</definedName>
    <definedName name="____123Graph_AC04C_FF_T" localSheetId="3" hidden="1">[1]MOTO!#REF!</definedName>
    <definedName name="____123Graph_AC04C_FF_T" hidden="1">[1]MOTO!#REF!</definedName>
    <definedName name="____123Graph_AC04C_FR_L1" localSheetId="4" hidden="1">[1]MOTO!#REF!</definedName>
    <definedName name="____123Graph_AC04C_FR_L1" localSheetId="3" hidden="1">[1]MOTO!#REF!</definedName>
    <definedName name="____123Graph_AC04C_FR_L1" hidden="1">[1]MOTO!#REF!</definedName>
    <definedName name="____123Graph_AC04C_FR_L2" localSheetId="4" hidden="1">[1]MOTO!#REF!</definedName>
    <definedName name="____123Graph_AC04C_FR_L2" localSheetId="3" hidden="1">[1]MOTO!#REF!</definedName>
    <definedName name="____123Graph_AC04C_FR_L2" hidden="1">[1]MOTO!#REF!</definedName>
    <definedName name="____123Graph_AC04C_FR_T1" localSheetId="4" hidden="1">[1]MOTO!#REF!</definedName>
    <definedName name="____123Graph_AC04C_FR_T1" localSheetId="3" hidden="1">[1]MOTO!#REF!</definedName>
    <definedName name="____123Graph_AC04C_FR_T1" hidden="1">[1]MOTO!#REF!</definedName>
    <definedName name="____123Graph_AC04C_FR_T2" localSheetId="4" hidden="1">[1]MOTO!#REF!</definedName>
    <definedName name="____123Graph_AC04C_FR_T2" localSheetId="3" hidden="1">[1]MOTO!#REF!</definedName>
    <definedName name="____123Graph_AC04C_FR_T2" hidden="1">[1]MOTO!#REF!</definedName>
    <definedName name="____123Graph_LBL_AC04C_FF_L" localSheetId="4" hidden="1">[1]MOTO!#REF!</definedName>
    <definedName name="____123Graph_LBL_AC04C_FF_L" localSheetId="3" hidden="1">[1]MOTO!#REF!</definedName>
    <definedName name="____123Graph_LBL_AC04C_FF_L" hidden="1">[1]MOTO!#REF!</definedName>
    <definedName name="____123Graph_LBL_AC04C_FF_T" localSheetId="4" hidden="1">[1]MOTO!#REF!</definedName>
    <definedName name="____123Graph_LBL_AC04C_FF_T" localSheetId="3" hidden="1">[1]MOTO!#REF!</definedName>
    <definedName name="____123Graph_LBL_AC04C_FF_T" hidden="1">[1]MOTO!#REF!</definedName>
    <definedName name="____123Graph_LBL_AC04C_FR_L1" localSheetId="4" hidden="1">[1]MOTO!#REF!</definedName>
    <definedName name="____123Graph_LBL_AC04C_FR_L1" localSheetId="3" hidden="1">[1]MOTO!#REF!</definedName>
    <definedName name="____123Graph_LBL_AC04C_FR_L1" hidden="1">[1]MOTO!#REF!</definedName>
    <definedName name="____123Graph_LBL_AC04C_FR_L2" localSheetId="4" hidden="1">[1]MOTO!#REF!</definedName>
    <definedName name="____123Graph_LBL_AC04C_FR_L2" localSheetId="3" hidden="1">[1]MOTO!#REF!</definedName>
    <definedName name="____123Graph_LBL_AC04C_FR_L2" hidden="1">[1]MOTO!#REF!</definedName>
    <definedName name="____123Graph_LBL_AC04C_FR_T1" localSheetId="4" hidden="1">[1]MOTO!#REF!</definedName>
    <definedName name="____123Graph_LBL_AC04C_FR_T1" localSheetId="3" hidden="1">[1]MOTO!#REF!</definedName>
    <definedName name="____123Graph_LBL_AC04C_FR_T1" hidden="1">[1]MOTO!#REF!</definedName>
    <definedName name="____123Graph_LBL_AC04C_FR_T2" localSheetId="4" hidden="1">[1]MOTO!#REF!</definedName>
    <definedName name="____123Graph_LBL_AC04C_FR_T2" localSheetId="3" hidden="1">[1]MOTO!#REF!</definedName>
    <definedName name="____123Graph_LBL_AC04C_FR_T2" hidden="1">[1]MOTO!#REF!</definedName>
    <definedName name="____123Graph_XC04C_ALL_T1" localSheetId="4" hidden="1">[1]MOTO!#REF!</definedName>
    <definedName name="____123Graph_XC04C_ALL_T1" localSheetId="3" hidden="1">[1]MOTO!#REF!</definedName>
    <definedName name="____123Graph_XC04C_ALL_T1" hidden="1">[1]MOTO!#REF!</definedName>
    <definedName name="____123Graph_XC04C_ALL_T2" localSheetId="4" hidden="1">[1]MOTO!#REF!</definedName>
    <definedName name="____123Graph_XC04C_ALL_T2" localSheetId="3" hidden="1">[1]MOTO!#REF!</definedName>
    <definedName name="____123Graph_XC04C_ALL_T2" hidden="1">[1]MOTO!#REF!</definedName>
    <definedName name="____123Graph_XC04C_FF_L" localSheetId="4" hidden="1">[1]MOTO!#REF!</definedName>
    <definedName name="____123Graph_XC04C_FF_L" localSheetId="3" hidden="1">[1]MOTO!#REF!</definedName>
    <definedName name="____123Graph_XC04C_FF_L" hidden="1">[1]MOTO!#REF!</definedName>
    <definedName name="____123Graph_XC04C_FF_T" localSheetId="4" hidden="1">[1]MOTO!#REF!</definedName>
    <definedName name="____123Graph_XC04C_FF_T" localSheetId="3" hidden="1">[1]MOTO!#REF!</definedName>
    <definedName name="____123Graph_XC04C_FF_T" hidden="1">[1]MOTO!#REF!</definedName>
    <definedName name="____123Graph_XC04C_FR_L1" localSheetId="4" hidden="1">[1]MOTO!#REF!</definedName>
    <definedName name="____123Graph_XC04C_FR_L1" localSheetId="3" hidden="1">[1]MOTO!#REF!</definedName>
    <definedName name="____123Graph_XC04C_FR_L1" hidden="1">[1]MOTO!#REF!</definedName>
    <definedName name="____123Graph_XC04C_FR_L2" localSheetId="4" hidden="1">[1]MOTO!#REF!</definedName>
    <definedName name="____123Graph_XC04C_FR_L2" localSheetId="3" hidden="1">[1]MOTO!#REF!</definedName>
    <definedName name="____123Graph_XC04C_FR_L2" hidden="1">[1]MOTO!#REF!</definedName>
    <definedName name="____123Graph_XC04C_FR_T1" localSheetId="4" hidden="1">[1]MOTO!#REF!</definedName>
    <definedName name="____123Graph_XC04C_FR_T1" localSheetId="3" hidden="1">[1]MOTO!#REF!</definedName>
    <definedName name="____123Graph_XC04C_FR_T1" hidden="1">[1]MOTO!#REF!</definedName>
    <definedName name="____123Graph_XC04C_FR_T2" localSheetId="4" hidden="1">[1]MOTO!#REF!</definedName>
    <definedName name="____123Graph_XC04C_FR_T2" localSheetId="3" hidden="1">[1]MOTO!#REF!</definedName>
    <definedName name="____123Graph_XC04C_FR_T2" hidden="1">[1]MOTO!#REF!</definedName>
    <definedName name="__123Graph_A" localSheetId="4" hidden="1">[1]MOTO!#REF!</definedName>
    <definedName name="__123Graph_A" localSheetId="3" hidden="1">[1]MOTO!#REF!</definedName>
    <definedName name="__123Graph_A" hidden="1">[1]MOTO!#REF!</definedName>
    <definedName name="__123Graph_AS49KJ" hidden="1">[2]効果!#REF!</definedName>
    <definedName name="__123Graph_AS49KM" hidden="1">[2]効果!#REF!</definedName>
    <definedName name="__123Graph_BS49KJ" hidden="1">[2]効果!#REF!</definedName>
    <definedName name="__123Graph_CS49KJ" hidden="1">[2]効果!#REF!</definedName>
    <definedName name="__123Graph_DS49KJ" hidden="1">[2]効果!#REF!</definedName>
    <definedName name="__123Graph_X" localSheetId="4" hidden="1">[1]MOTO!#REF!</definedName>
    <definedName name="__123Graph_X" localSheetId="3" hidden="1">[1]MOTO!#REF!</definedName>
    <definedName name="__123Graph_X" hidden="1">[1]MOTO!#REF!</definedName>
    <definedName name="__123Graph_XS49KJ" hidden="1">[2]効果!#REF!</definedName>
    <definedName name="＿１１１１" hidden="1">[2]効果!#REF!</definedName>
    <definedName name="_111Graph_C" hidden="1">[2]効果!#REF!</definedName>
    <definedName name="_Fill" localSheetId="4" hidden="1">[1]MOTO!#REF!</definedName>
    <definedName name="_Fill" localSheetId="3" hidden="1">[1]MOTO!#REF!</definedName>
    <definedName name="_Fill" localSheetId="2" hidden="1">[1]MOTO!#REF!</definedName>
    <definedName name="_Fill" localSheetId="1" hidden="1">[1]MOTO!#REF!</definedName>
    <definedName name="_Fill" localSheetId="0" hidden="1">[1]MOTO!#REF!</definedName>
    <definedName name="_Fill" hidden="1">[1]MOTO!#REF!</definedName>
    <definedName name="_Fill1" localSheetId="4" hidden="1">[1]MOTO!#REF!</definedName>
    <definedName name="_Fill1" localSheetId="3" hidden="1">[1]MOTO!#REF!</definedName>
    <definedName name="_Fill1" localSheetId="2" hidden="1">[1]MOTO!#REF!</definedName>
    <definedName name="_Fill1" localSheetId="1" hidden="1">[1]MOTO!#REF!</definedName>
    <definedName name="_Fill1" hidden="1">[1]MOTO!#REF!</definedName>
    <definedName name="_xlnm._FilterDatabase" hidden="1">[3]MessageList!$A$3:$BG$762</definedName>
    <definedName name="_Key1" hidden="1">#REF!</definedName>
    <definedName name="_Order1" hidden="1">255</definedName>
    <definedName name="_Order2" hidden="1">255</definedName>
    <definedName name="_Regression_Int" hidden="1">1</definedName>
    <definedName name="_Sort" localSheetId="4" hidden="1">#REF!</definedName>
    <definedName name="_Sort" localSheetId="3" hidden="1">#REF!</definedName>
    <definedName name="_Sort" localSheetId="5" hidden="1">#REF!</definedName>
    <definedName name="_Sort" localSheetId="2" hidden="1">#REF!</definedName>
    <definedName name="_Sort" localSheetId="1" hidden="1">#REF!</definedName>
    <definedName name="_Sort" hidden="1">#REF!</definedName>
    <definedName name="a" localSheetId="4" hidden="1">[4]MOTO!#REF!</definedName>
    <definedName name="a" localSheetId="3" hidden="1">[4]MOTO!#REF!</definedName>
    <definedName name="a" localSheetId="5" hidden="1">[4]MOTO!#REF!</definedName>
    <definedName name="a" localSheetId="2" hidden="1">[4]MOTO!#REF!</definedName>
    <definedName name="a" localSheetId="1" hidden="1">[4]MOTO!#REF!</definedName>
    <definedName name="a" localSheetId="0" hidden="1">[4]MOTO!#REF!</definedName>
    <definedName name="a" hidden="1">[4]MOTO!#REF!</definedName>
    <definedName name="Adr幅マージン" localSheetId="5" hidden="1">{"'ｽｷｬﾝＩＣ100V'!$A$1:$I$22"}</definedName>
    <definedName name="Adr幅マージン" hidden="1">{"'ｽｷｬﾝＩＣ100V'!$A$1:$I$22"}</definedName>
    <definedName name="AS2DocOpenMode" hidden="1">"AS2DocumentEdit"</definedName>
    <definedName name="_xlnm.Database" localSheetId="4" hidden="1">#REF!</definedName>
    <definedName name="_xlnm.Database" localSheetId="3" hidden="1">#REF!</definedName>
    <definedName name="_xlnm.Database" localSheetId="5" hidden="1">#REF!</definedName>
    <definedName name="_xlnm.Database" localSheetId="2" hidden="1">#REF!</definedName>
    <definedName name="_xlnm.Database" localSheetId="1" hidden="1">#REF!</definedName>
    <definedName name="_xlnm.Database" hidden="1">#REF!</definedName>
    <definedName name="dfg" localSheetId="5" hidden="1">{"'ｽｷｬﾝＩＣ100V'!$A$1:$I$22"}</definedName>
    <definedName name="dfg" hidden="1">{"'ｽｷｬﾝＩＣ100V'!$A$1:$I$22"}</definedName>
    <definedName name="HTML_CodePage" hidden="1">932</definedName>
    <definedName name="HTML_Control" localSheetId="4" hidden="1">{"'ランキング'!$A$1:$J$195","'車種別新車販売台数'!$A$1:$L$41","'月別登録台数（軽除く）'!$A$1:$H$36","'新車販売台数（概況・確報）'!$A$1:$H$33","'新車販売台数（概況・確報）'!$A$5:$G$13","'ＲＶ系販売台数'!$A$1:$H$35","'年間販売台数'!$A$1:$L$22"}</definedName>
    <definedName name="HTML_Control" localSheetId="3" hidden="1">{"'ランキング'!$A$1:$J$195","'車種別新車販売台数'!$A$1:$L$41","'月別登録台数（軽除く）'!$A$1:$H$36","'新車販売台数（概況・確報）'!$A$1:$H$33","'新車販売台数（概況・確報）'!$A$5:$G$13","'ＲＶ系販売台数'!$A$1:$H$35","'年間販売台数'!$A$1:$L$22"}</definedName>
    <definedName name="HTML_Control" localSheetId="5" hidden="1">{"'ランキング'!$A$1:$J$195","'車種別新車販売台数'!$A$1:$L$41","'月別登録台数（軽除く）'!$A$1:$H$36","'新車販売台数（概況・確報）'!$A$1:$H$33","'新車販売台数（概況・確報）'!$A$5:$G$13","'ＲＶ系販売台数'!$A$1:$H$35","'年間販売台数'!$A$1:$L$22"}</definedName>
    <definedName name="HTML_Control" localSheetId="2" hidden="1">{"'ランキング'!$A$1:$J$195","'車種別新車販売台数'!$A$1:$L$41","'月別登録台数（軽除く）'!$A$1:$H$36","'新車販売台数（概況・確報）'!$A$1:$H$33","'新車販売台数（概況・確報）'!$A$5:$G$13","'ＲＶ系販売台数'!$A$1:$H$35","'年間販売台数'!$A$1:$L$22"}</definedName>
    <definedName name="HTML_Control" localSheetId="1" hidden="1">{"'ランキング'!$A$1:$J$195","'車種別新車販売台数'!$A$1:$L$41","'月別登録台数（軽除く）'!$A$1:$H$36","'新車販売台数（概況・確報）'!$A$1:$H$33","'新車販売台数（概況・確報）'!$A$5:$G$13","'ＲＶ系販売台数'!$A$1:$H$35","'年間販売台数'!$A$1:$L$22"}</definedName>
    <definedName name="HTML_Control" hidden="1">{"'ランキング'!$A$1:$J$195","'車種別新車販売台数'!$A$1:$L$41","'月別登録台数（軽除く）'!$A$1:$H$36","'新車販売台数（概況・確報）'!$A$1:$H$33","'新車販売台数（概況・確報）'!$A$5:$G$13","'ＲＶ系販売台数'!$A$1:$H$35","'年間販売台数'!$A$1:$L$22"}</definedName>
    <definedName name="HTML_Description" hidden="1">""</definedName>
    <definedName name="HTML_Email" hidden="1">""</definedName>
    <definedName name="HTML_Header" localSheetId="4" hidden="1">"新車販売台数（概況・確報）"</definedName>
    <definedName name="HTML_Header" localSheetId="3" hidden="1">"新車販売台数（概況・確報）"</definedName>
    <definedName name="HTML_Header" hidden="1">"新車販売台数（概況・確報）"</definedName>
    <definedName name="HTML_LastUpdate" localSheetId="4" hidden="1">"03/01/24"</definedName>
    <definedName name="HTML_LastUpdate" localSheetId="3" hidden="1">"03/01/24"</definedName>
    <definedName name="HTML_LastUpdate" hidden="1">"03/01/24"</definedName>
    <definedName name="HTML_LineAfter" localSheetId="4" hidden="1">FALSE</definedName>
    <definedName name="HTML_LineAfter" localSheetId="3" hidden="1">FALSE</definedName>
    <definedName name="HTML_LineAfter" hidden="1">FALSE</definedName>
    <definedName name="HTML_LineBefore" localSheetId="4" hidden="1">FALSE</definedName>
    <definedName name="HTML_LineBefore" localSheetId="3" hidden="1">FALSE</definedName>
    <definedName name="HTML_LineBefore" hidden="1">FALSE</definedName>
    <definedName name="HTML_Name" localSheetId="4" hidden="1">"NEC-PCuser"</definedName>
    <definedName name="HTML_Name" localSheetId="3" hidden="1">"NEC-PCuser"</definedName>
    <definedName name="HTML_Name" hidden="1">"NEC-PCuser"</definedName>
    <definedName name="HTML_OBDlg2" hidden="1">TRUE</definedName>
    <definedName name="HTML_OBDlg4" hidden="1">TRUE</definedName>
    <definedName name="HTML_OS" hidden="1">0</definedName>
    <definedName name="HTML_PathFile" localSheetId="4" hidden="1">"C:\My Documents\MyHTML.htm"</definedName>
    <definedName name="HTML_PathFile" localSheetId="3" hidden="1">"C:\My Documents\MyHTML.htm"</definedName>
    <definedName name="HTML_PathFile" hidden="1">"C:\My Documents\MyHTML.htm"</definedName>
    <definedName name="HTML_Title" localSheetId="4" hidden="1">"新車（概況・確報）"</definedName>
    <definedName name="HTML_Title" localSheetId="3" hidden="1">"新車（概況・確報）"</definedName>
    <definedName name="HTML_Title" hidden="1">"新車（概況・確報）"</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kinji" localSheetId="4" hidden="1">[4]MOTO!#REF!</definedName>
    <definedName name="kinji" localSheetId="3" hidden="1">[4]MOTO!#REF!</definedName>
    <definedName name="kinji" localSheetId="5" hidden="1">[4]MOTO!#REF!</definedName>
    <definedName name="kinji" localSheetId="2" hidden="1">[4]MOTO!#REF!</definedName>
    <definedName name="kinji" localSheetId="1" hidden="1">[4]MOTO!#REF!</definedName>
    <definedName name="kinji" localSheetId="0" hidden="1">[4]MOTO!#REF!</definedName>
    <definedName name="kinji" hidden="1">[4]MOTO!#REF!</definedName>
    <definedName name="L" localSheetId="5" hidden="1">{"'ｽｷｬﾝＩＣ100V'!$A$1:$I$22"}</definedName>
    <definedName name="L" hidden="1">{"'ｽｷｬﾝＩＣ100V'!$A$1:$I$22"}</definedName>
    <definedName name="muroi" localSheetId="4" hidden="1">[4]MOTO!#REF!</definedName>
    <definedName name="muroi" localSheetId="3" hidden="1">[4]MOTO!#REF!</definedName>
    <definedName name="muroi" localSheetId="2" hidden="1">[4]MOTO!#REF!</definedName>
    <definedName name="muroi" localSheetId="1" hidden="1">[4]MOTO!#REF!</definedName>
    <definedName name="muroi" localSheetId="0" hidden="1">[4]MOTO!#REF!</definedName>
    <definedName name="muroi" hidden="1">[4]MOTO!#REF!</definedName>
    <definedName name="_xlnm.Print_Area" localSheetId="4">UCANマトリクス!$B$2:$AD$356</definedName>
    <definedName name="_xlnm.Print_Area" localSheetId="3">UCANマトリクス_ルーティング頻度!$B$2:$AE$356</definedName>
    <definedName name="_xlnm.Print_Area" localSheetId="5">バイトビットについて!$B$2:$BQ$96</definedName>
    <definedName name="_xlnm.Print_Area" localSheetId="2">概要!$B$2:$AI$92</definedName>
    <definedName name="_xlnm.Print_Area" localSheetId="1">'更新履歴 '!$B$2:$AI$65</definedName>
    <definedName name="_xlnm.Print_Area" localSheetId="0">表紙!$B$2:$AI$67</definedName>
    <definedName name="ｓ" localSheetId="5" hidden="1">{"'ｽｷｬﾝＩＣ100V'!$A$1:$I$22"}</definedName>
    <definedName name="ｓ" hidden="1">{"'ｽｷｬﾝＩＣ100V'!$A$1:$I$22"}</definedName>
    <definedName name="sa" localSheetId="5" hidden="1">{"'ｽｷｬﾝＩＣ100V'!$A$1:$I$22"}</definedName>
    <definedName name="sa" hidden="1">{"'ｽｷｬﾝＩＣ100V'!$A$1:$I$22"}</definedName>
    <definedName name="sss" localSheetId="4" hidden="1">[4]MOTO!#REF!</definedName>
    <definedName name="sss" localSheetId="3" hidden="1">[4]MOTO!#REF!</definedName>
    <definedName name="sss" localSheetId="2" hidden="1">[4]MOTO!#REF!</definedName>
    <definedName name="sss" localSheetId="1" hidden="1">[4]MOTO!#REF!</definedName>
    <definedName name="sss" localSheetId="0" hidden="1">[4]MOTO!#REF!</definedName>
    <definedName name="sss" hidden="1">[4]MOTO!#REF!</definedName>
    <definedName name="あｓｄ" localSheetId="5" hidden="1">{"'ｽｷｬﾝＩＣ100V'!$A$1:$I$22"}</definedName>
    <definedName name="あｓｄ" hidden="1">{"'ｽｷｬﾝＩＣ100V'!$A$1:$I$22"}</definedName>
    <definedName name="まとめ２" localSheetId="5" hidden="1">{"'ｽｷｬﾝＩＣ100V'!$A$1:$I$22"}</definedName>
    <definedName name="まとめ２" hidden="1">{"'ｽｷｬﾝＩＣ100V'!$A$1:$I$22"}</definedName>
    <definedName name="まとめ３" localSheetId="5" hidden="1">{"'ｽｷｬﾝＩＣ100V'!$A$1:$I$22"}</definedName>
    <definedName name="まとめ３" hidden="1">{"'ｽｷｬﾝＩＣ100V'!$A$1:$I$22"}</definedName>
    <definedName name="計算" localSheetId="5" hidden="1">{"'ｽｷｬﾝＩＣ100V'!$A$1:$I$22"}</definedName>
    <definedName name="計算" hidden="1">{"'ｽｷｬﾝＩＣ100V'!$A$1:$I$22"}</definedName>
    <definedName name="消去マージン" localSheetId="5" hidden="1">{"'ｽｷｬﾝＩＣ100V'!$A$1:$I$22"}</definedName>
    <definedName name="消去マージン" hidden="1">{"'ｽｷｬﾝＩＣ100V'!$A$1:$I$22"}</definedName>
    <definedName name="低温" localSheetId="5" hidden="1">{"'ｽｷｬﾝＩＣ100V'!$A$1:$I$22"}</definedName>
    <definedName name="低温" hidden="1">{"'ｽｷｬﾝＩＣ100V'!$A$1:$I$22"}</definedName>
    <definedName name="不明" localSheetId="5" hidden="1">{"'ｽｷｬﾝＩＣ100V'!$A$1:$I$22"}</definedName>
    <definedName name="不明" hidden="1">{"'ｽｷｬﾝＩＣ100V'!$A$1:$I$22"}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0" i="11" l="1"/>
  <c r="G359" i="11"/>
  <c r="G358" i="11"/>
  <c r="L356" i="11"/>
  <c r="K356" i="11"/>
  <c r="L355" i="11"/>
  <c r="K355" i="11"/>
  <c r="L354" i="11"/>
  <c r="K354" i="11"/>
  <c r="L353" i="11"/>
  <c r="K353" i="11"/>
  <c r="L352" i="11"/>
  <c r="K352" i="11"/>
  <c r="L351" i="11"/>
  <c r="K351" i="11"/>
  <c r="L350" i="11"/>
  <c r="K350" i="11"/>
  <c r="L349" i="11"/>
  <c r="K349" i="11"/>
  <c r="L347" i="11"/>
  <c r="K347" i="11"/>
  <c r="L346" i="11"/>
  <c r="K346" i="11"/>
  <c r="L345" i="11"/>
  <c r="K345" i="11"/>
  <c r="L344" i="11"/>
  <c r="K344" i="11"/>
  <c r="L343" i="11"/>
  <c r="K343" i="11"/>
  <c r="L342" i="11"/>
  <c r="K342" i="11"/>
  <c r="L341" i="11"/>
  <c r="K341" i="11"/>
  <c r="L340" i="11"/>
  <c r="K340" i="11"/>
  <c r="Y338" i="11"/>
  <c r="L338" i="11"/>
  <c r="K338" i="11"/>
  <c r="L337" i="11"/>
  <c r="Y337" i="11" s="1"/>
  <c r="K337" i="11"/>
  <c r="L336" i="11"/>
  <c r="Y336" i="11" s="1"/>
  <c r="K336" i="11"/>
  <c r="L335" i="11"/>
  <c r="Y335" i="11" s="1"/>
  <c r="K335" i="11"/>
  <c r="L333" i="11"/>
  <c r="K333" i="11"/>
  <c r="L332" i="11"/>
  <c r="K332" i="11"/>
  <c r="L331" i="11"/>
  <c r="K331" i="11"/>
  <c r="L330" i="11"/>
  <c r="K330" i="11"/>
  <c r="L328" i="11"/>
  <c r="K328" i="11"/>
  <c r="L327" i="11"/>
  <c r="K327" i="11"/>
  <c r="L326" i="11"/>
  <c r="K326" i="11"/>
  <c r="L325" i="11"/>
  <c r="K325" i="11"/>
  <c r="L324" i="11"/>
  <c r="K324" i="11"/>
  <c r="L323" i="11"/>
  <c r="K323" i="11"/>
  <c r="L322" i="11"/>
  <c r="K322" i="11"/>
  <c r="L321" i="11"/>
  <c r="K321" i="11"/>
  <c r="L319" i="11"/>
  <c r="K319" i="11"/>
  <c r="L318" i="11"/>
  <c r="K318" i="11"/>
  <c r="L317" i="11"/>
  <c r="K317" i="11"/>
  <c r="L316" i="11"/>
  <c r="K316" i="11"/>
  <c r="L314" i="11"/>
  <c r="K314" i="11"/>
  <c r="L313" i="11"/>
  <c r="K313" i="11"/>
  <c r="L312" i="11"/>
  <c r="K312" i="11"/>
  <c r="L311" i="11"/>
  <c r="K311" i="11"/>
  <c r="L309" i="11"/>
  <c r="K309" i="11"/>
  <c r="L308" i="11"/>
  <c r="K308" i="11"/>
  <c r="L307" i="11"/>
  <c r="K307" i="11"/>
  <c r="L306" i="11"/>
  <c r="K306" i="11"/>
  <c r="L304" i="11"/>
  <c r="K304" i="11"/>
  <c r="L303" i="11"/>
  <c r="K303" i="11"/>
  <c r="L302" i="11"/>
  <c r="K302" i="11"/>
  <c r="L301" i="11"/>
  <c r="K301" i="11"/>
  <c r="L299" i="11"/>
  <c r="K299" i="11"/>
  <c r="L298" i="11"/>
  <c r="K298" i="11"/>
  <c r="L297" i="11"/>
  <c r="K297" i="11"/>
  <c r="L296" i="11"/>
  <c r="K296" i="11"/>
  <c r="L294" i="11"/>
  <c r="K294" i="11"/>
  <c r="L293" i="11"/>
  <c r="K293" i="11"/>
  <c r="L292" i="11"/>
  <c r="K292" i="11"/>
  <c r="L291" i="11"/>
  <c r="K291" i="11"/>
  <c r="L289" i="11"/>
  <c r="K289" i="11"/>
  <c r="L288" i="11"/>
  <c r="K288" i="11"/>
  <c r="L287" i="11"/>
  <c r="K287" i="11"/>
  <c r="L286" i="11"/>
  <c r="K286" i="11"/>
  <c r="L284" i="11"/>
  <c r="K284" i="11"/>
  <c r="L283" i="11"/>
  <c r="K283" i="11"/>
  <c r="L282" i="11"/>
  <c r="K282" i="11"/>
  <c r="L281" i="11"/>
  <c r="K281" i="11"/>
  <c r="L279" i="11"/>
  <c r="K279" i="11"/>
  <c r="L278" i="11"/>
  <c r="K278" i="11"/>
  <c r="L277" i="11"/>
  <c r="K277" i="11"/>
  <c r="L276" i="11"/>
  <c r="K276" i="11"/>
  <c r="L274" i="11"/>
  <c r="K274" i="11"/>
  <c r="L273" i="11"/>
  <c r="K273" i="11"/>
  <c r="L272" i="11"/>
  <c r="K272" i="11"/>
  <c r="L271" i="11"/>
  <c r="K271" i="11"/>
  <c r="L269" i="11"/>
  <c r="K269" i="11"/>
  <c r="L268" i="11"/>
  <c r="K268" i="11"/>
  <c r="L267" i="11"/>
  <c r="K267" i="11"/>
  <c r="L266" i="11"/>
  <c r="K266" i="11"/>
  <c r="L264" i="11"/>
  <c r="K264" i="11"/>
  <c r="L263" i="11"/>
  <c r="K263" i="11"/>
  <c r="L262" i="11"/>
  <c r="K262" i="11"/>
  <c r="L261" i="11"/>
  <c r="K261" i="11"/>
  <c r="L259" i="11"/>
  <c r="K259" i="11"/>
  <c r="L258" i="11"/>
  <c r="K258" i="11"/>
  <c r="L257" i="11"/>
  <c r="K257" i="11"/>
  <c r="L256" i="11"/>
  <c r="K256" i="11"/>
  <c r="L254" i="11"/>
  <c r="K254" i="11"/>
  <c r="L253" i="11"/>
  <c r="K253" i="11"/>
  <c r="L252" i="11"/>
  <c r="K252" i="11"/>
  <c r="L251" i="11"/>
  <c r="K251" i="11"/>
  <c r="L250" i="11"/>
  <c r="K250" i="11"/>
  <c r="L249" i="11"/>
  <c r="K249" i="11"/>
  <c r="L248" i="11"/>
  <c r="K248" i="11"/>
  <c r="L246" i="11"/>
  <c r="K246" i="11"/>
  <c r="L245" i="11"/>
  <c r="K245" i="11"/>
  <c r="L244" i="11"/>
  <c r="K244" i="11"/>
  <c r="L243" i="11"/>
  <c r="K243" i="11"/>
  <c r="L242" i="11"/>
  <c r="K242" i="11"/>
  <c r="L241" i="11"/>
  <c r="K241" i="11"/>
  <c r="L239" i="11"/>
  <c r="K239" i="11"/>
  <c r="L238" i="11"/>
  <c r="K238" i="11"/>
  <c r="L237" i="11"/>
  <c r="K237" i="11"/>
  <c r="L236" i="11"/>
  <c r="K236" i="11"/>
  <c r="L235" i="11"/>
  <c r="K235" i="11"/>
  <c r="L234" i="11"/>
  <c r="K234" i="11"/>
  <c r="L233" i="11"/>
  <c r="K233" i="11"/>
  <c r="L232" i="11"/>
  <c r="K232" i="11"/>
  <c r="L231" i="11"/>
  <c r="K231" i="11"/>
  <c r="L230" i="11"/>
  <c r="K230" i="11"/>
  <c r="L229" i="11"/>
  <c r="K229" i="11"/>
  <c r="L228" i="11"/>
  <c r="K228" i="11"/>
  <c r="L227" i="11"/>
  <c r="K227" i="11"/>
  <c r="L226" i="11"/>
  <c r="K226" i="11"/>
  <c r="L225" i="11"/>
  <c r="K225" i="11"/>
  <c r="L224" i="11"/>
  <c r="K224" i="11"/>
  <c r="L223" i="11"/>
  <c r="K223" i="11"/>
  <c r="L222" i="11"/>
  <c r="K222" i="11"/>
  <c r="L221" i="11"/>
  <c r="K221" i="11"/>
  <c r="L220" i="11"/>
  <c r="K220" i="11"/>
  <c r="L219" i="11"/>
  <c r="K219" i="11"/>
  <c r="L218" i="11"/>
  <c r="K218" i="11"/>
  <c r="L217" i="11"/>
  <c r="K217" i="11"/>
  <c r="L216" i="11"/>
  <c r="K216" i="11"/>
  <c r="L215" i="11"/>
  <c r="K215" i="11"/>
  <c r="L214" i="11"/>
  <c r="K214" i="11"/>
  <c r="L213" i="11"/>
  <c r="K213" i="11"/>
  <c r="L212" i="11"/>
  <c r="K212" i="11"/>
  <c r="L211" i="11"/>
  <c r="K211" i="11"/>
  <c r="L210" i="11"/>
  <c r="K210" i="11"/>
  <c r="L209" i="11"/>
  <c r="K209" i="11"/>
  <c r="L208" i="11"/>
  <c r="K208" i="11"/>
  <c r="L207" i="11"/>
  <c r="K207" i="11"/>
  <c r="L206" i="11"/>
  <c r="K206" i="11"/>
  <c r="L205" i="11"/>
  <c r="K205" i="11"/>
  <c r="L204" i="11"/>
  <c r="K204" i="11"/>
  <c r="L203" i="11"/>
  <c r="K203" i="11"/>
  <c r="L202" i="11"/>
  <c r="K202" i="11"/>
  <c r="L201" i="11"/>
  <c r="K201" i="11"/>
  <c r="L200" i="11"/>
  <c r="K200" i="11"/>
  <c r="L199" i="11"/>
  <c r="K199" i="11"/>
  <c r="L197" i="11"/>
  <c r="K197" i="11"/>
  <c r="L196" i="11"/>
  <c r="K196" i="11"/>
  <c r="L195" i="11"/>
  <c r="K195" i="11"/>
  <c r="L194" i="11"/>
  <c r="K194" i="11"/>
  <c r="L193" i="11"/>
  <c r="K193" i="11"/>
  <c r="L192" i="11"/>
  <c r="K192" i="11"/>
  <c r="L191" i="11"/>
  <c r="K191" i="11"/>
  <c r="L190" i="11"/>
  <c r="K190" i="11"/>
  <c r="L189" i="11"/>
  <c r="K189" i="11"/>
  <c r="L188" i="11"/>
  <c r="K188" i="11"/>
  <c r="L187" i="11"/>
  <c r="K187" i="11"/>
  <c r="L186" i="11"/>
  <c r="K186" i="11"/>
  <c r="L185" i="11"/>
  <c r="K185" i="11"/>
  <c r="L184" i="11"/>
  <c r="K184" i="11"/>
  <c r="L183" i="11"/>
  <c r="K183" i="11"/>
  <c r="L182" i="11"/>
  <c r="K182" i="11"/>
  <c r="L181" i="11"/>
  <c r="K181" i="11"/>
  <c r="L180" i="11"/>
  <c r="K180" i="11"/>
  <c r="L179" i="11"/>
  <c r="K179" i="11"/>
  <c r="L178" i="11"/>
  <c r="K178" i="11"/>
  <c r="L177" i="11"/>
  <c r="K177" i="11"/>
  <c r="L176" i="11"/>
  <c r="K176" i="11"/>
  <c r="L175" i="11"/>
  <c r="K175" i="11"/>
  <c r="L174" i="11"/>
  <c r="K174" i="11"/>
  <c r="L173" i="11"/>
  <c r="K173" i="11"/>
  <c r="L172" i="11"/>
  <c r="K172" i="11"/>
  <c r="L171" i="11"/>
  <c r="K171" i="11"/>
  <c r="L170" i="11"/>
  <c r="K170" i="11"/>
  <c r="L169" i="11"/>
  <c r="K169" i="11"/>
  <c r="L168" i="11"/>
  <c r="K168" i="11"/>
  <c r="L167" i="11"/>
  <c r="K167" i="11"/>
  <c r="L166" i="11"/>
  <c r="K166" i="11"/>
  <c r="L165" i="11"/>
  <c r="K165" i="11"/>
  <c r="L164" i="11"/>
  <c r="K164" i="11"/>
  <c r="L163" i="11"/>
  <c r="K163" i="11"/>
  <c r="L162" i="11"/>
  <c r="K162" i="11"/>
  <c r="L161" i="11"/>
  <c r="K161" i="11"/>
  <c r="L160" i="11"/>
  <c r="K160" i="11"/>
  <c r="L159" i="11"/>
  <c r="K159" i="11"/>
  <c r="L158" i="11"/>
  <c r="K158" i="11"/>
  <c r="L157" i="11"/>
  <c r="K157" i="11"/>
  <c r="L156" i="11"/>
  <c r="K156" i="11"/>
  <c r="L155" i="11"/>
  <c r="K155" i="11"/>
  <c r="L154" i="11"/>
  <c r="K154" i="11"/>
  <c r="L153" i="11"/>
  <c r="K153" i="11"/>
  <c r="L152" i="11"/>
  <c r="K152" i="11"/>
  <c r="L151" i="11"/>
  <c r="K151" i="11"/>
  <c r="L150" i="11"/>
  <c r="K150" i="11"/>
  <c r="L149" i="11"/>
  <c r="K149" i="11"/>
  <c r="L148" i="11"/>
  <c r="K148" i="11"/>
  <c r="L147" i="11"/>
  <c r="K147" i="11"/>
  <c r="L146" i="11"/>
  <c r="K146" i="11"/>
  <c r="L145" i="11"/>
  <c r="K145" i="11"/>
  <c r="L144" i="11"/>
  <c r="K144" i="11"/>
  <c r="L143" i="11"/>
  <c r="K143" i="11"/>
  <c r="L142" i="11"/>
  <c r="K142" i="11"/>
  <c r="L141" i="11"/>
  <c r="K141" i="11"/>
  <c r="L140" i="11"/>
  <c r="K140" i="11"/>
  <c r="L139" i="11"/>
  <c r="K139" i="11"/>
  <c r="L138" i="11"/>
  <c r="K138" i="11"/>
  <c r="L137" i="11"/>
  <c r="K137" i="11"/>
  <c r="L135" i="11"/>
  <c r="K135" i="11"/>
  <c r="L134" i="11"/>
  <c r="K134" i="11"/>
  <c r="L133" i="11"/>
  <c r="K133" i="11"/>
  <c r="L132" i="11"/>
  <c r="K132" i="11"/>
  <c r="L130" i="11"/>
  <c r="K130" i="11"/>
  <c r="L129" i="11"/>
  <c r="K129" i="11"/>
  <c r="L128" i="11"/>
  <c r="K128" i="11"/>
  <c r="L127" i="11"/>
  <c r="K127" i="11"/>
  <c r="K125" i="11"/>
  <c r="K124" i="11"/>
  <c r="L123" i="11"/>
  <c r="K123" i="11"/>
  <c r="L122" i="11"/>
  <c r="K122" i="11"/>
  <c r="L121" i="11"/>
  <c r="K121" i="11"/>
  <c r="L119" i="11"/>
  <c r="K119" i="11"/>
  <c r="L118" i="11"/>
  <c r="K118" i="11"/>
  <c r="L117" i="11"/>
  <c r="K117" i="11"/>
  <c r="L116" i="11"/>
  <c r="K116" i="11"/>
  <c r="L115" i="11"/>
  <c r="K115" i="11"/>
  <c r="L114" i="11"/>
  <c r="K114" i="11"/>
  <c r="L112" i="11"/>
  <c r="K112" i="11"/>
  <c r="L111" i="11"/>
  <c r="K111" i="11"/>
  <c r="L110" i="11"/>
  <c r="K110" i="11"/>
  <c r="L109" i="11"/>
  <c r="K109" i="11"/>
  <c r="L108" i="11"/>
  <c r="K108" i="11"/>
  <c r="L106" i="11"/>
  <c r="K106" i="11"/>
  <c r="L105" i="11"/>
  <c r="K105" i="11"/>
  <c r="L104" i="11"/>
  <c r="K104" i="11"/>
  <c r="L103" i="11"/>
  <c r="K103" i="11"/>
  <c r="L102" i="11"/>
  <c r="K102" i="11"/>
  <c r="L100" i="11"/>
  <c r="K100" i="11"/>
  <c r="L99" i="11"/>
  <c r="K99" i="11"/>
  <c r="L98" i="11"/>
  <c r="K98" i="11"/>
  <c r="L97" i="11"/>
  <c r="K97" i="11"/>
  <c r="L95" i="11"/>
  <c r="K95" i="11"/>
  <c r="L94" i="11"/>
  <c r="K94" i="11"/>
  <c r="L93" i="11"/>
  <c r="K93" i="11"/>
  <c r="L92" i="11"/>
  <c r="K92" i="11"/>
  <c r="L90" i="11"/>
  <c r="K90" i="11"/>
  <c r="L89" i="11"/>
  <c r="K89" i="11"/>
  <c r="L88" i="11"/>
  <c r="K88" i="11"/>
  <c r="L87" i="11"/>
  <c r="K87" i="11"/>
  <c r="L86" i="11"/>
  <c r="K86" i="11"/>
  <c r="L85" i="11"/>
  <c r="K85" i="11"/>
  <c r="L84" i="11"/>
  <c r="K84" i="11"/>
  <c r="L83" i="11"/>
  <c r="K83" i="11"/>
  <c r="L82" i="11"/>
  <c r="K82" i="11"/>
  <c r="L81" i="11"/>
  <c r="K81" i="11"/>
  <c r="Y79" i="11"/>
  <c r="L79" i="11"/>
  <c r="K79" i="11"/>
  <c r="L78" i="11"/>
  <c r="Y78" i="11" s="1"/>
  <c r="K78" i="11"/>
  <c r="L77" i="11"/>
  <c r="Y77" i="11" s="1"/>
  <c r="K77" i="11"/>
  <c r="L76" i="11"/>
  <c r="Y76" i="11" s="1"/>
  <c r="K76" i="11"/>
  <c r="L75" i="11"/>
  <c r="Y75" i="11" s="1"/>
  <c r="K75" i="11"/>
  <c r="L74" i="11"/>
  <c r="Y74" i="11" s="1"/>
  <c r="K74" i="11"/>
  <c r="L73" i="11"/>
  <c r="Y73" i="11" s="1"/>
  <c r="K73" i="11"/>
  <c r="L72" i="11"/>
  <c r="Y72" i="11" s="1"/>
  <c r="K72" i="11"/>
  <c r="L70" i="11"/>
  <c r="Y70" i="11" s="1"/>
  <c r="K70" i="11"/>
  <c r="L69" i="11"/>
  <c r="Y69" i="11" s="1"/>
  <c r="K69" i="11"/>
  <c r="L68" i="11"/>
  <c r="Y68" i="11" s="1"/>
  <c r="K68" i="11"/>
  <c r="L67" i="11"/>
  <c r="Y67" i="11" s="1"/>
  <c r="K67" i="11"/>
  <c r="L66" i="11"/>
  <c r="Y66" i="11" s="1"/>
  <c r="K66" i="11"/>
  <c r="L65" i="11"/>
  <c r="Y65" i="11" s="1"/>
  <c r="K65" i="11"/>
  <c r="L64" i="11"/>
  <c r="Y64" i="11" s="1"/>
  <c r="K64" i="11"/>
  <c r="L63" i="11"/>
  <c r="Y63" i="11" s="1"/>
  <c r="K63" i="11"/>
  <c r="L62" i="11"/>
  <c r="Y62" i="11" s="1"/>
  <c r="K62" i="11"/>
  <c r="L61" i="11"/>
  <c r="Y61" i="11" s="1"/>
  <c r="K61" i="11"/>
  <c r="L60" i="11"/>
  <c r="Y60" i="11" s="1"/>
  <c r="K60" i="11"/>
  <c r="L59" i="11"/>
  <c r="Y59" i="11" s="1"/>
  <c r="K59" i="11"/>
  <c r="L58" i="11"/>
  <c r="Y58" i="11" s="1"/>
  <c r="K58" i="11"/>
  <c r="L57" i="11"/>
  <c r="Y57" i="11" s="1"/>
  <c r="K57" i="11"/>
  <c r="L56" i="11"/>
  <c r="Y56" i="11" s="1"/>
  <c r="K56" i="11"/>
  <c r="L55" i="11"/>
  <c r="Y55" i="11" s="1"/>
  <c r="K55" i="11"/>
  <c r="Y54" i="11"/>
  <c r="L54" i="11"/>
  <c r="K54" i="11"/>
  <c r="L53" i="11"/>
  <c r="Y53" i="11" s="1"/>
  <c r="K53" i="11"/>
  <c r="L52" i="11"/>
  <c r="Y52" i="11" s="1"/>
  <c r="K52" i="11"/>
  <c r="L51" i="11"/>
  <c r="Y51" i="11" s="1"/>
  <c r="K51" i="11"/>
  <c r="L50" i="11"/>
  <c r="Y50" i="11" s="1"/>
  <c r="K50" i="11"/>
  <c r="L49" i="11"/>
  <c r="Y49" i="11" s="1"/>
  <c r="K49" i="11"/>
  <c r="L48" i="11"/>
  <c r="Y48" i="11" s="1"/>
  <c r="K48" i="11"/>
  <c r="L47" i="11"/>
  <c r="Y47" i="11" s="1"/>
  <c r="K47" i="11"/>
  <c r="L46" i="11"/>
  <c r="Y46" i="11" s="1"/>
  <c r="K46" i="11"/>
  <c r="L45" i="11"/>
  <c r="Y45" i="11" s="1"/>
  <c r="K45" i="11"/>
  <c r="L44" i="11"/>
  <c r="Y44" i="11" s="1"/>
  <c r="K44" i="11"/>
  <c r="L43" i="11"/>
  <c r="Y43" i="11" s="1"/>
  <c r="K43" i="11"/>
  <c r="L42" i="11"/>
  <c r="Y42" i="11" s="1"/>
  <c r="K42" i="11"/>
  <c r="L41" i="11"/>
  <c r="Y41" i="11" s="1"/>
  <c r="K41" i="11"/>
  <c r="L40" i="11"/>
  <c r="Y40" i="11" s="1"/>
  <c r="K40" i="11"/>
  <c r="L39" i="11"/>
  <c r="Y39" i="11" s="1"/>
  <c r="K39" i="11"/>
  <c r="L38" i="11"/>
  <c r="Y38" i="11" s="1"/>
  <c r="K38" i="11"/>
  <c r="L37" i="11"/>
  <c r="Y37" i="11" s="1"/>
  <c r="K37" i="11"/>
  <c r="L35" i="11"/>
  <c r="K35" i="11"/>
  <c r="L34" i="11"/>
  <c r="K34" i="11"/>
  <c r="L33" i="11"/>
  <c r="K33" i="11"/>
  <c r="L32" i="11"/>
  <c r="K32" i="11"/>
  <c r="L31" i="11"/>
  <c r="K31" i="11"/>
  <c r="L30" i="11"/>
  <c r="K30" i="11"/>
  <c r="L28" i="11"/>
  <c r="K28" i="11"/>
  <c r="L27" i="11"/>
  <c r="K27" i="11"/>
  <c r="L26" i="11"/>
  <c r="K26" i="11"/>
  <c r="L25" i="11"/>
  <c r="K25" i="11"/>
  <c r="L24" i="11"/>
  <c r="K24" i="11"/>
  <c r="L23" i="11"/>
  <c r="K23" i="11"/>
  <c r="L21" i="11"/>
  <c r="K21" i="11"/>
  <c r="L20" i="11"/>
  <c r="K20" i="11"/>
  <c r="L19" i="11"/>
  <c r="K19" i="11"/>
  <c r="L17" i="11"/>
  <c r="K17" i="11"/>
  <c r="L16" i="11"/>
  <c r="K16" i="11"/>
  <c r="L15" i="11"/>
  <c r="K15" i="11"/>
  <c r="L14" i="11"/>
  <c r="K14" i="11"/>
  <c r="L13" i="11"/>
  <c r="K13" i="11"/>
  <c r="L11" i="11"/>
  <c r="K11" i="11"/>
  <c r="L10" i="11"/>
  <c r="K10" i="11"/>
  <c r="L9" i="11"/>
  <c r="K9" i="11"/>
  <c r="L8" i="11"/>
  <c r="K8" i="11"/>
  <c r="L7" i="11"/>
  <c r="K7" i="11"/>
  <c r="L6" i="11"/>
  <c r="K6" i="11"/>
  <c r="L5" i="11"/>
  <c r="K5" i="11"/>
  <c r="K356" i="7"/>
  <c r="J356" i="7"/>
  <c r="K355" i="7"/>
  <c r="J355" i="7"/>
  <c r="K354" i="7"/>
  <c r="J354" i="7"/>
  <c r="K353" i="7"/>
  <c r="J353" i="7"/>
  <c r="K352" i="7"/>
  <c r="J352" i="7"/>
  <c r="K351" i="7"/>
  <c r="J351" i="7"/>
  <c r="K350" i="7"/>
  <c r="J350" i="7"/>
  <c r="K349" i="7"/>
  <c r="J349" i="7"/>
  <c r="K347" i="7"/>
  <c r="J347" i="7"/>
  <c r="K346" i="7"/>
  <c r="J346" i="7"/>
  <c r="K345" i="7"/>
  <c r="J345" i="7"/>
  <c r="K344" i="7"/>
  <c r="J344" i="7"/>
  <c r="K343" i="7"/>
  <c r="J343" i="7"/>
  <c r="K342" i="7"/>
  <c r="J342" i="7"/>
  <c r="K341" i="7"/>
  <c r="J341" i="7"/>
  <c r="K340" i="7"/>
  <c r="J340" i="7"/>
  <c r="K251" i="7" l="1"/>
  <c r="J251" i="7"/>
  <c r="K252" i="7"/>
  <c r="J252" i="7"/>
  <c r="K254" i="7"/>
  <c r="J254" i="7"/>
  <c r="K253" i="7"/>
  <c r="J253" i="7"/>
  <c r="K250" i="7"/>
  <c r="J250" i="7"/>
  <c r="K249" i="7"/>
  <c r="J249" i="7"/>
  <c r="K248" i="7"/>
  <c r="J248" i="7"/>
  <c r="K259" i="7"/>
  <c r="J259" i="7"/>
  <c r="K258" i="7"/>
  <c r="J258" i="7"/>
  <c r="K257" i="7"/>
  <c r="J257" i="7"/>
  <c r="K256" i="7"/>
  <c r="J256" i="7"/>
  <c r="K333" i="7"/>
  <c r="J333" i="7"/>
  <c r="K332" i="7"/>
  <c r="J332" i="7"/>
  <c r="K331" i="7"/>
  <c r="J331" i="7"/>
  <c r="K330" i="7"/>
  <c r="J330" i="7"/>
  <c r="K325" i="7"/>
  <c r="J325" i="7"/>
  <c r="K326" i="7"/>
  <c r="J326" i="7"/>
  <c r="K324" i="7"/>
  <c r="J324" i="7"/>
  <c r="K327" i="7"/>
  <c r="J327" i="7"/>
  <c r="K328" i="7"/>
  <c r="J328" i="7"/>
  <c r="K323" i="7"/>
  <c r="J323" i="7"/>
  <c r="K322" i="7"/>
  <c r="J322" i="7"/>
  <c r="K321" i="7"/>
  <c r="J321" i="7"/>
  <c r="K319" i="7"/>
  <c r="J319" i="7"/>
  <c r="K318" i="7"/>
  <c r="J318" i="7"/>
  <c r="K317" i="7"/>
  <c r="J317" i="7"/>
  <c r="K316" i="7"/>
  <c r="J316" i="7"/>
  <c r="K314" i="7"/>
  <c r="J314" i="7"/>
  <c r="K313" i="7"/>
  <c r="J313" i="7"/>
  <c r="K312" i="7"/>
  <c r="J312" i="7"/>
  <c r="K311" i="7"/>
  <c r="J311" i="7"/>
  <c r="K309" i="7"/>
  <c r="J309" i="7"/>
  <c r="K308" i="7"/>
  <c r="J308" i="7"/>
  <c r="K307" i="7"/>
  <c r="J307" i="7"/>
  <c r="K306" i="7"/>
  <c r="J306" i="7"/>
  <c r="K304" i="7"/>
  <c r="J304" i="7"/>
  <c r="K303" i="7"/>
  <c r="J303" i="7"/>
  <c r="K302" i="7"/>
  <c r="J302" i="7"/>
  <c r="K301" i="7"/>
  <c r="J301" i="7"/>
  <c r="K299" i="7"/>
  <c r="J299" i="7"/>
  <c r="K298" i="7"/>
  <c r="J298" i="7"/>
  <c r="K297" i="7"/>
  <c r="J297" i="7"/>
  <c r="K296" i="7"/>
  <c r="J296" i="7"/>
  <c r="K294" i="7"/>
  <c r="J294" i="7"/>
  <c r="K293" i="7"/>
  <c r="J293" i="7"/>
  <c r="K292" i="7"/>
  <c r="J292" i="7"/>
  <c r="K291" i="7"/>
  <c r="J291" i="7"/>
  <c r="K289" i="7"/>
  <c r="J289" i="7"/>
  <c r="K288" i="7"/>
  <c r="J288" i="7"/>
  <c r="K287" i="7"/>
  <c r="J287" i="7"/>
  <c r="K286" i="7"/>
  <c r="J286" i="7"/>
  <c r="K284" i="7"/>
  <c r="J284" i="7"/>
  <c r="K283" i="7"/>
  <c r="J283" i="7"/>
  <c r="K282" i="7"/>
  <c r="J282" i="7"/>
  <c r="K281" i="7"/>
  <c r="J281" i="7"/>
  <c r="K279" i="7"/>
  <c r="J279" i="7"/>
  <c r="K278" i="7"/>
  <c r="J278" i="7"/>
  <c r="K277" i="7"/>
  <c r="J277" i="7"/>
  <c r="K276" i="7"/>
  <c r="J276" i="7"/>
  <c r="K274" i="7"/>
  <c r="J274" i="7"/>
  <c r="K273" i="7"/>
  <c r="J273" i="7"/>
  <c r="K272" i="7"/>
  <c r="J272" i="7"/>
  <c r="K271" i="7"/>
  <c r="J271" i="7"/>
  <c r="K269" i="7"/>
  <c r="J269" i="7"/>
  <c r="K268" i="7"/>
  <c r="J268" i="7"/>
  <c r="K267" i="7"/>
  <c r="J267" i="7"/>
  <c r="K266" i="7"/>
  <c r="J266" i="7"/>
  <c r="K264" i="7" l="1"/>
  <c r="J264" i="7"/>
  <c r="K263" i="7"/>
  <c r="J263" i="7"/>
  <c r="K262" i="7"/>
  <c r="J262" i="7"/>
  <c r="K261" i="7"/>
  <c r="J261" i="7"/>
  <c r="K239" i="7" l="1"/>
  <c r="J239" i="7"/>
  <c r="K238" i="7"/>
  <c r="J238" i="7"/>
  <c r="K237" i="7"/>
  <c r="J237" i="7"/>
  <c r="K236" i="7"/>
  <c r="J236" i="7"/>
  <c r="K130" i="7"/>
  <c r="J130" i="7"/>
  <c r="K11" i="7"/>
  <c r="J11" i="7"/>
  <c r="J73" i="7"/>
  <c r="J74" i="7"/>
  <c r="J75" i="7"/>
  <c r="J76" i="7"/>
  <c r="J77" i="7"/>
  <c r="J78" i="7"/>
  <c r="J79" i="7"/>
  <c r="J72" i="7"/>
  <c r="J38" i="7"/>
  <c r="J39" i="7"/>
  <c r="J40" i="7"/>
  <c r="J41" i="7"/>
  <c r="J42" i="7"/>
  <c r="J43" i="7"/>
  <c r="J44" i="7"/>
  <c r="J45" i="7"/>
  <c r="J46" i="7"/>
  <c r="J47" i="7"/>
  <c r="J48" i="7"/>
  <c r="J49" i="7"/>
  <c r="J50" i="7"/>
  <c r="J51" i="7"/>
  <c r="J52" i="7"/>
  <c r="J53" i="7"/>
  <c r="J54" i="7"/>
  <c r="J55" i="7"/>
  <c r="J37" i="7"/>
  <c r="J335" i="7" l="1"/>
  <c r="J336" i="7"/>
  <c r="J337" i="7"/>
  <c r="J338" i="7"/>
  <c r="K85" i="7"/>
  <c r="J85" i="7"/>
  <c r="K21" i="7"/>
  <c r="J21" i="7"/>
  <c r="K20" i="7"/>
  <c r="J20" i="7"/>
  <c r="K19" i="7"/>
  <c r="J19" i="7"/>
  <c r="K338" i="7"/>
  <c r="X338" i="7" s="1"/>
  <c r="K337" i="7"/>
  <c r="X337" i="7" s="1"/>
  <c r="K336" i="7"/>
  <c r="X336" i="7" s="1"/>
  <c r="K335" i="7"/>
  <c r="X335" i="7" s="1"/>
  <c r="K79" i="7"/>
  <c r="X79" i="7" s="1"/>
  <c r="K78" i="7"/>
  <c r="X78" i="7" s="1"/>
  <c r="K77" i="7"/>
  <c r="X77" i="7" s="1"/>
  <c r="K76" i="7"/>
  <c r="X76" i="7" s="1"/>
  <c r="K75" i="7"/>
  <c r="X75" i="7" s="1"/>
  <c r="K74" i="7"/>
  <c r="X74" i="7" s="1"/>
  <c r="K73" i="7"/>
  <c r="X73" i="7" s="1"/>
  <c r="K72" i="7"/>
  <c r="X72" i="7" s="1"/>
  <c r="K70" i="7"/>
  <c r="X70" i="7" s="1"/>
  <c r="J70" i="7"/>
  <c r="K69" i="7"/>
  <c r="X69" i="7" s="1"/>
  <c r="J69" i="7"/>
  <c r="K68" i="7"/>
  <c r="X68" i="7" s="1"/>
  <c r="J68" i="7"/>
  <c r="K67" i="7"/>
  <c r="X67" i="7" s="1"/>
  <c r="J67" i="7"/>
  <c r="K66" i="7"/>
  <c r="X66" i="7" s="1"/>
  <c r="J66" i="7"/>
  <c r="K65" i="7"/>
  <c r="X65" i="7" s="1"/>
  <c r="J65" i="7"/>
  <c r="K64" i="7"/>
  <c r="X64" i="7" s="1"/>
  <c r="J64" i="7"/>
  <c r="K58" i="7"/>
  <c r="X58" i="7" s="1"/>
  <c r="J58" i="7"/>
  <c r="K52" i="7"/>
  <c r="X52" i="7" s="1"/>
  <c r="K46" i="7"/>
  <c r="X46" i="7" s="1"/>
  <c r="K63" i="7"/>
  <c r="X63" i="7" s="1"/>
  <c r="J63" i="7"/>
  <c r="K62" i="7"/>
  <c r="X62" i="7" s="1"/>
  <c r="J62" i="7"/>
  <c r="K61" i="7"/>
  <c r="J61" i="7"/>
  <c r="K60" i="7"/>
  <c r="J60" i="7"/>
  <c r="K59" i="7"/>
  <c r="J59" i="7"/>
  <c r="K57" i="7"/>
  <c r="J57" i="7"/>
  <c r="K56" i="7"/>
  <c r="J56" i="7"/>
  <c r="K55" i="7"/>
  <c r="K54" i="7"/>
  <c r="K53" i="7"/>
  <c r="K51" i="7"/>
  <c r="K50" i="7"/>
  <c r="K49" i="7"/>
  <c r="K48" i="7"/>
  <c r="K47" i="7"/>
  <c r="X61" i="7" l="1"/>
  <c r="X60" i="7"/>
  <c r="X59" i="7"/>
  <c r="X57" i="7"/>
  <c r="X56" i="7"/>
  <c r="X55" i="7"/>
  <c r="X54" i="7"/>
  <c r="X53" i="7"/>
  <c r="X51" i="7"/>
  <c r="X50" i="7"/>
  <c r="X49" i="7"/>
  <c r="X48" i="7"/>
  <c r="X47" i="7"/>
  <c r="K45" i="7"/>
  <c r="X45" i="7" s="1"/>
  <c r="K44" i="7"/>
  <c r="X44" i="7" s="1"/>
  <c r="K43" i="7"/>
  <c r="X43" i="7" s="1"/>
  <c r="K42" i="7"/>
  <c r="X42" i="7" s="1"/>
  <c r="K41" i="7"/>
  <c r="X41" i="7" s="1"/>
  <c r="K40" i="7"/>
  <c r="X40" i="7" s="1"/>
  <c r="K39" i="7"/>
  <c r="X39" i="7" s="1"/>
  <c r="K38" i="7"/>
  <c r="X38" i="7" s="1"/>
  <c r="K37" i="7"/>
  <c r="X37" i="7" s="1"/>
  <c r="K209" i="7" l="1"/>
  <c r="J209" i="7"/>
  <c r="K203" i="7"/>
  <c r="J203" i="7"/>
  <c r="K112" i="7" l="1"/>
  <c r="J112" i="7"/>
  <c r="K111" i="7" l="1"/>
  <c r="J111" i="7"/>
  <c r="K110" i="7"/>
  <c r="J110" i="7"/>
  <c r="K109" i="7"/>
  <c r="J109" i="7"/>
  <c r="K108" i="7"/>
  <c r="J108" i="7"/>
  <c r="BI91" i="10"/>
  <c r="BG91" i="10"/>
  <c r="BE91" i="10"/>
  <c r="BC91" i="10"/>
  <c r="BA91" i="10"/>
  <c r="AY91" i="10"/>
  <c r="AW91" i="10"/>
  <c r="AU91" i="10"/>
  <c r="BI90" i="10"/>
  <c r="BG90" i="10"/>
  <c r="BE90" i="10"/>
  <c r="BC90" i="10"/>
  <c r="BA90" i="10"/>
  <c r="AY90" i="10"/>
  <c r="AW90" i="10"/>
  <c r="AU90" i="10"/>
  <c r="BI89" i="10"/>
  <c r="BG89" i="10"/>
  <c r="BE89" i="10"/>
  <c r="BC89" i="10"/>
  <c r="BA89" i="10"/>
  <c r="AY89" i="10"/>
  <c r="AW89" i="10"/>
  <c r="AU89" i="10"/>
  <c r="BI88" i="10"/>
  <c r="BG88" i="10"/>
  <c r="BE88" i="10"/>
  <c r="BC88" i="10"/>
  <c r="BA88" i="10"/>
  <c r="AY88" i="10"/>
  <c r="AW88" i="10"/>
  <c r="AU88" i="10"/>
  <c r="BI87" i="10"/>
  <c r="BG87" i="10"/>
  <c r="BE87" i="10"/>
  <c r="BC87" i="10"/>
  <c r="BA87" i="10"/>
  <c r="AY87" i="10"/>
  <c r="AW87" i="10"/>
  <c r="AU87" i="10"/>
  <c r="BI86" i="10"/>
  <c r="BG86" i="10"/>
  <c r="BE86" i="10"/>
  <c r="BC86" i="10"/>
  <c r="BA86" i="10"/>
  <c r="AY86" i="10"/>
  <c r="AW86" i="10"/>
  <c r="AU86" i="10"/>
  <c r="BI85" i="10"/>
  <c r="BG85" i="10"/>
  <c r="BE85" i="10"/>
  <c r="BC85" i="10"/>
  <c r="BA85" i="10"/>
  <c r="AY85" i="10"/>
  <c r="AW85" i="10"/>
  <c r="AU85" i="10"/>
  <c r="BI84" i="10"/>
  <c r="BG84" i="10"/>
  <c r="BE84" i="10"/>
  <c r="BC84" i="10"/>
  <c r="BA84" i="10"/>
  <c r="AY84" i="10"/>
  <c r="AW84" i="10"/>
  <c r="AU84" i="10"/>
  <c r="BI60" i="10"/>
  <c r="BG60" i="10"/>
  <c r="BE60" i="10"/>
  <c r="BC60" i="10"/>
  <c r="BA60" i="10"/>
  <c r="AY60" i="10"/>
  <c r="AW60" i="10"/>
  <c r="AU60" i="10"/>
  <c r="AA60" i="10"/>
  <c r="Y60" i="10"/>
  <c r="W60" i="10"/>
  <c r="U60" i="10"/>
  <c r="S60" i="10"/>
  <c r="Q60" i="10"/>
  <c r="O60" i="10"/>
  <c r="M60" i="10"/>
  <c r="BI59" i="10"/>
  <c r="BG59" i="10"/>
  <c r="BE59" i="10"/>
  <c r="BC59" i="10"/>
  <c r="BA59" i="10"/>
  <c r="AY59" i="10"/>
  <c r="AW59" i="10"/>
  <c r="AU59" i="10"/>
  <c r="AA59" i="10"/>
  <c r="Y59" i="10"/>
  <c r="W59" i="10"/>
  <c r="U59" i="10"/>
  <c r="S59" i="10"/>
  <c r="Q59" i="10"/>
  <c r="O59" i="10"/>
  <c r="M59" i="10"/>
  <c r="BI58" i="10"/>
  <c r="BG58" i="10"/>
  <c r="BE58" i="10"/>
  <c r="BC58" i="10"/>
  <c r="BA58" i="10"/>
  <c r="AY58" i="10"/>
  <c r="AW58" i="10"/>
  <c r="AU58" i="10"/>
  <c r="AA58" i="10"/>
  <c r="Y58" i="10"/>
  <c r="W58" i="10"/>
  <c r="U58" i="10"/>
  <c r="S58" i="10"/>
  <c r="Q58" i="10"/>
  <c r="O58" i="10"/>
  <c r="M58" i="10"/>
  <c r="BI57" i="10"/>
  <c r="BG57" i="10"/>
  <c r="BE57" i="10"/>
  <c r="BC57" i="10"/>
  <c r="BA57" i="10"/>
  <c r="AY57" i="10"/>
  <c r="AW57" i="10"/>
  <c r="AU57" i="10"/>
  <c r="AA57" i="10"/>
  <c r="Y57" i="10"/>
  <c r="W57" i="10"/>
  <c r="U57" i="10"/>
  <c r="S57" i="10"/>
  <c r="Q57" i="10"/>
  <c r="O57" i="10"/>
  <c r="M57" i="10"/>
  <c r="BI56" i="10"/>
  <c r="BG56" i="10"/>
  <c r="BE56" i="10"/>
  <c r="BC56" i="10"/>
  <c r="BA56" i="10"/>
  <c r="AY56" i="10"/>
  <c r="AW56" i="10"/>
  <c r="AU56" i="10"/>
  <c r="AA56" i="10"/>
  <c r="Y56" i="10"/>
  <c r="W56" i="10"/>
  <c r="U56" i="10"/>
  <c r="S56" i="10"/>
  <c r="Q56" i="10"/>
  <c r="O56" i="10"/>
  <c r="M56" i="10"/>
  <c r="BI55" i="10"/>
  <c r="BG55" i="10"/>
  <c r="BE55" i="10"/>
  <c r="BC55" i="10"/>
  <c r="BA55" i="10"/>
  <c r="AY55" i="10"/>
  <c r="AW55" i="10"/>
  <c r="AU55" i="10"/>
  <c r="AA55" i="10"/>
  <c r="Y55" i="10"/>
  <c r="W55" i="10"/>
  <c r="U55" i="10"/>
  <c r="S55" i="10"/>
  <c r="Q55" i="10"/>
  <c r="O55" i="10"/>
  <c r="M55" i="10"/>
  <c r="BI54" i="10"/>
  <c r="BG54" i="10"/>
  <c r="BE54" i="10"/>
  <c r="BC54" i="10"/>
  <c r="BA54" i="10"/>
  <c r="AY54" i="10"/>
  <c r="AW54" i="10"/>
  <c r="AU54" i="10"/>
  <c r="AA54" i="10"/>
  <c r="Y54" i="10"/>
  <c r="W54" i="10"/>
  <c r="U54" i="10"/>
  <c r="S54" i="10"/>
  <c r="Q54" i="10"/>
  <c r="O54" i="10"/>
  <c r="M54" i="10"/>
  <c r="BI53" i="10"/>
  <c r="BG53" i="10"/>
  <c r="BE53" i="10"/>
  <c r="BC53" i="10"/>
  <c r="BA53" i="10"/>
  <c r="AY53" i="10"/>
  <c r="AW53" i="10"/>
  <c r="AU53" i="10"/>
  <c r="AA53" i="10"/>
  <c r="Y53" i="10"/>
  <c r="W53" i="10"/>
  <c r="U53" i="10"/>
  <c r="S53" i="10"/>
  <c r="Q53" i="10"/>
  <c r="O53" i="10"/>
  <c r="M53" i="10"/>
  <c r="BA48" i="10"/>
  <c r="AX48" i="10"/>
  <c r="S48" i="10"/>
  <c r="P48" i="10"/>
  <c r="BA47" i="10"/>
  <c r="AX47" i="10" s="1"/>
  <c r="S47" i="10"/>
  <c r="P47" i="10"/>
  <c r="BA46" i="10"/>
  <c r="AX46" i="10" s="1"/>
  <c r="S46" i="10"/>
  <c r="P46" i="10"/>
  <c r="BA45" i="10"/>
  <c r="AX45" i="10" s="1"/>
  <c r="S45" i="10"/>
  <c r="P45" i="10"/>
  <c r="BA44" i="10"/>
  <c r="AX44" i="10" s="1"/>
  <c r="S44" i="10"/>
  <c r="P44" i="10"/>
  <c r="AA23" i="10"/>
  <c r="Y23" i="10"/>
  <c r="W23" i="10"/>
  <c r="U23" i="10"/>
  <c r="S23" i="10"/>
  <c r="Q23" i="10"/>
  <c r="O23" i="10"/>
  <c r="M23" i="10"/>
  <c r="AA22" i="10"/>
  <c r="Y22" i="10"/>
  <c r="W22" i="10"/>
  <c r="U22" i="10"/>
  <c r="S22" i="10"/>
  <c r="Q22" i="10"/>
  <c r="O22" i="10"/>
  <c r="M22" i="10"/>
  <c r="AA21" i="10"/>
  <c r="Y21" i="10"/>
  <c r="W21" i="10"/>
  <c r="U21" i="10"/>
  <c r="S21" i="10"/>
  <c r="Q21" i="10"/>
  <c r="O21" i="10"/>
  <c r="M21" i="10"/>
  <c r="AA20" i="10"/>
  <c r="Y20" i="10"/>
  <c r="W20" i="10"/>
  <c r="U20" i="10"/>
  <c r="S20" i="10"/>
  <c r="Q20" i="10"/>
  <c r="O20" i="10"/>
  <c r="M20" i="10"/>
  <c r="AA19" i="10"/>
  <c r="Y19" i="10"/>
  <c r="W19" i="10"/>
  <c r="U19" i="10"/>
  <c r="S19" i="10"/>
  <c r="Q19" i="10"/>
  <c r="O19" i="10"/>
  <c r="M19" i="10"/>
  <c r="AA18" i="10"/>
  <c r="Y18" i="10"/>
  <c r="W18" i="10"/>
  <c r="U18" i="10"/>
  <c r="S18" i="10"/>
  <c r="Q18" i="10"/>
  <c r="O18" i="10"/>
  <c r="M18" i="10"/>
  <c r="AA17" i="10"/>
  <c r="Y17" i="10"/>
  <c r="W17" i="10"/>
  <c r="U17" i="10"/>
  <c r="S17" i="10"/>
  <c r="Q17" i="10"/>
  <c r="O17" i="10"/>
  <c r="M17" i="10"/>
  <c r="AA16" i="10"/>
  <c r="Y16" i="10"/>
  <c r="W16" i="10"/>
  <c r="U16" i="10"/>
  <c r="S16" i="10"/>
  <c r="Q16" i="10"/>
  <c r="O16" i="10"/>
  <c r="M16" i="10"/>
  <c r="K230" i="7" l="1"/>
  <c r="J230" i="7"/>
  <c r="K229" i="7"/>
  <c r="J229" i="7"/>
  <c r="K228" i="7"/>
  <c r="J228" i="7"/>
  <c r="K227" i="7"/>
  <c r="J227" i="7"/>
  <c r="K226" i="7"/>
  <c r="J226" i="7"/>
  <c r="K225" i="7"/>
  <c r="J225" i="7"/>
  <c r="K224" i="7"/>
  <c r="J224" i="7"/>
  <c r="K223" i="7"/>
  <c r="J223" i="7"/>
  <c r="K222" i="7"/>
  <c r="J222" i="7"/>
  <c r="K221" i="7"/>
  <c r="J221" i="7"/>
  <c r="K220" i="7"/>
  <c r="J220" i="7"/>
  <c r="K219" i="7"/>
  <c r="J219" i="7"/>
  <c r="K218" i="7"/>
  <c r="J218" i="7"/>
  <c r="K217" i="7"/>
  <c r="J217" i="7"/>
  <c r="K216" i="7"/>
  <c r="J216" i="7"/>
  <c r="K215" i="7"/>
  <c r="J215" i="7"/>
  <c r="K117" i="7"/>
  <c r="J117" i="7"/>
  <c r="J129" i="7"/>
  <c r="K129" i="7"/>
  <c r="K90" i="7"/>
  <c r="J90" i="7"/>
  <c r="K89" i="7"/>
  <c r="J89" i="7"/>
  <c r="K246" i="7"/>
  <c r="J246" i="7"/>
  <c r="K245" i="7"/>
  <c r="J245" i="7"/>
  <c r="K244" i="7"/>
  <c r="J244" i="7"/>
  <c r="K243" i="7"/>
  <c r="J243" i="7"/>
  <c r="K242" i="7"/>
  <c r="J242" i="7"/>
  <c r="K241" i="7"/>
  <c r="J241" i="7"/>
  <c r="K235" i="7" l="1"/>
  <c r="J235" i="7"/>
  <c r="K234" i="7"/>
  <c r="J234" i="7"/>
  <c r="K233" i="7"/>
  <c r="J233" i="7"/>
  <c r="K232" i="7"/>
  <c r="J232" i="7"/>
  <c r="K231" i="7"/>
  <c r="J231" i="7"/>
  <c r="K197" i="7"/>
  <c r="J197" i="7"/>
  <c r="K196" i="7"/>
  <c r="J196" i="7"/>
  <c r="K195" i="7"/>
  <c r="J195" i="7"/>
  <c r="K194" i="7"/>
  <c r="J194" i="7"/>
  <c r="K193" i="7"/>
  <c r="J193" i="7"/>
  <c r="K192" i="7"/>
  <c r="J192" i="7"/>
  <c r="K191" i="7"/>
  <c r="J191" i="7"/>
  <c r="K190" i="7"/>
  <c r="J190" i="7"/>
  <c r="K189" i="7"/>
  <c r="J189" i="7"/>
  <c r="K188" i="7"/>
  <c r="J188" i="7"/>
  <c r="K187" i="7"/>
  <c r="J187" i="7"/>
  <c r="K186" i="7"/>
  <c r="J186" i="7"/>
  <c r="K185" i="7"/>
  <c r="J185" i="7"/>
  <c r="K184" i="7"/>
  <c r="J184" i="7"/>
  <c r="K183" i="7"/>
  <c r="J183" i="7"/>
  <c r="K182" i="7"/>
  <c r="J182" i="7"/>
  <c r="K181" i="7"/>
  <c r="J181" i="7"/>
  <c r="K180" i="7"/>
  <c r="J180" i="7"/>
  <c r="K179" i="7"/>
  <c r="J179" i="7"/>
  <c r="K178" i="7"/>
  <c r="J178" i="7"/>
  <c r="K177" i="7"/>
  <c r="J177" i="7"/>
  <c r="K176" i="7"/>
  <c r="J176" i="7"/>
  <c r="K175" i="7"/>
  <c r="J175" i="7"/>
  <c r="K174" i="7"/>
  <c r="J174" i="7"/>
  <c r="K173" i="7"/>
  <c r="J173" i="7"/>
  <c r="K172" i="7"/>
  <c r="J172" i="7"/>
  <c r="K171" i="7"/>
  <c r="J171" i="7"/>
  <c r="K170" i="7"/>
  <c r="J170" i="7"/>
  <c r="K169" i="7"/>
  <c r="J169" i="7"/>
  <c r="K168" i="7"/>
  <c r="J168" i="7"/>
  <c r="K167" i="7"/>
  <c r="J167" i="7"/>
  <c r="K166" i="7"/>
  <c r="J166" i="7"/>
  <c r="K165" i="7"/>
  <c r="J165" i="7"/>
  <c r="K164" i="7"/>
  <c r="J164" i="7"/>
  <c r="K163" i="7"/>
  <c r="J163" i="7"/>
  <c r="K162" i="7"/>
  <c r="J162" i="7"/>
  <c r="K161" i="7"/>
  <c r="J161" i="7"/>
  <c r="K160" i="7"/>
  <c r="J160" i="7"/>
  <c r="K159" i="7"/>
  <c r="J159" i="7"/>
  <c r="K158" i="7"/>
  <c r="J158" i="7"/>
  <c r="K157" i="7"/>
  <c r="J157" i="7"/>
  <c r="K156" i="7"/>
  <c r="J156" i="7"/>
  <c r="K155" i="7"/>
  <c r="J155" i="7"/>
  <c r="K154" i="7"/>
  <c r="J154" i="7"/>
  <c r="K153" i="7"/>
  <c r="J153" i="7"/>
  <c r="K152" i="7"/>
  <c r="J152" i="7"/>
  <c r="K151" i="7"/>
  <c r="J151" i="7"/>
  <c r="K150" i="7"/>
  <c r="J150" i="7"/>
  <c r="K149" i="7"/>
  <c r="J149" i="7"/>
  <c r="K148" i="7"/>
  <c r="J148" i="7"/>
  <c r="K147" i="7"/>
  <c r="J147" i="7"/>
  <c r="K146" i="7"/>
  <c r="J146" i="7"/>
  <c r="K145" i="7"/>
  <c r="J145" i="7"/>
  <c r="K144" i="7"/>
  <c r="J144" i="7"/>
  <c r="K143" i="7"/>
  <c r="J143" i="7"/>
  <c r="K142" i="7"/>
  <c r="J142" i="7"/>
  <c r="K141" i="7"/>
  <c r="J141" i="7"/>
  <c r="K140" i="7"/>
  <c r="J140" i="7"/>
  <c r="K139" i="7"/>
  <c r="J139" i="7"/>
  <c r="K138" i="7"/>
  <c r="J138" i="7"/>
  <c r="J10" i="7"/>
  <c r="K10" i="7"/>
  <c r="K119" i="7"/>
  <c r="J119" i="7"/>
  <c r="K128" i="7"/>
  <c r="J128" i="7"/>
  <c r="K127" i="7"/>
  <c r="J127" i="7"/>
  <c r="K88" i="7" l="1"/>
  <c r="J88" i="7"/>
  <c r="J35" i="7"/>
  <c r="K35" i="7"/>
  <c r="K137" i="7" l="1"/>
  <c r="J137" i="7"/>
  <c r="J207" i="7"/>
  <c r="K207" i="7"/>
  <c r="J125" i="7"/>
  <c r="J124" i="7"/>
  <c r="K121" i="7"/>
  <c r="J121" i="7"/>
  <c r="K123" i="7"/>
  <c r="J123" i="7"/>
  <c r="K122" i="7"/>
  <c r="J122" i="7"/>
  <c r="K135" i="7"/>
  <c r="J135" i="7"/>
  <c r="K134" i="7"/>
  <c r="J134" i="7"/>
  <c r="K133" i="7"/>
  <c r="J133" i="7"/>
  <c r="K132" i="7"/>
  <c r="J132" i="7"/>
  <c r="K106" i="7"/>
  <c r="J106" i="7"/>
  <c r="J105" i="7"/>
  <c r="K105" i="7"/>
  <c r="K9" i="7" l="1"/>
  <c r="J9" i="7"/>
  <c r="K104" i="7" l="1"/>
  <c r="J104" i="7"/>
  <c r="K103" i="7"/>
  <c r="J103" i="7"/>
  <c r="K102" i="7"/>
  <c r="J102" i="7"/>
  <c r="K118" i="7" l="1"/>
  <c r="J118" i="7"/>
  <c r="K116" i="7"/>
  <c r="J116" i="7"/>
  <c r="K115" i="7"/>
  <c r="J115" i="7"/>
  <c r="K114" i="7"/>
  <c r="J114" i="7"/>
  <c r="K87" i="7"/>
  <c r="J87" i="7"/>
  <c r="K86" i="7"/>
  <c r="J86" i="7"/>
  <c r="K84" i="7"/>
  <c r="J84" i="7"/>
  <c r="K83" i="7"/>
  <c r="J83" i="7"/>
  <c r="K82" i="7"/>
  <c r="J82" i="7"/>
  <c r="K81" i="7"/>
  <c r="J81" i="7"/>
  <c r="J5" i="7" l="1"/>
  <c r="K5" i="7"/>
  <c r="J6" i="7"/>
  <c r="K6" i="7"/>
  <c r="J7" i="7"/>
  <c r="K7" i="7"/>
  <c r="J8" i="7"/>
  <c r="K8" i="7"/>
  <c r="J34" i="7"/>
  <c r="K34" i="7"/>
  <c r="J13" i="7"/>
  <c r="K13" i="7"/>
  <c r="J14" i="7"/>
  <c r="K14" i="7"/>
  <c r="J15" i="7"/>
  <c r="K15" i="7"/>
  <c r="J16" i="7"/>
  <c r="K16" i="7"/>
  <c r="J17" i="7"/>
  <c r="K17" i="7"/>
  <c r="J23" i="7"/>
  <c r="K23" i="7"/>
  <c r="J24" i="7"/>
  <c r="K24" i="7"/>
  <c r="J25" i="7"/>
  <c r="K25" i="7"/>
  <c r="J26" i="7"/>
  <c r="K26" i="7"/>
  <c r="J27" i="7"/>
  <c r="K27" i="7"/>
  <c r="J28" i="7"/>
  <c r="K28" i="7"/>
  <c r="J30" i="7"/>
  <c r="K30" i="7"/>
  <c r="J31" i="7"/>
  <c r="K31" i="7"/>
  <c r="J32" i="7"/>
  <c r="K32" i="7"/>
  <c r="J33" i="7"/>
  <c r="K33" i="7"/>
  <c r="J199" i="7"/>
  <c r="K199" i="7"/>
  <c r="J201" i="7"/>
  <c r="K201" i="7"/>
  <c r="J200" i="7"/>
  <c r="K200" i="7"/>
  <c r="J202" i="7"/>
  <c r="K202" i="7"/>
  <c r="J205" i="7"/>
  <c r="K205" i="7"/>
  <c r="J204" i="7"/>
  <c r="K204" i="7"/>
  <c r="J206" i="7"/>
  <c r="K206" i="7"/>
  <c r="J208" i="7"/>
  <c r="K208" i="7"/>
  <c r="J210" i="7"/>
  <c r="K210" i="7"/>
  <c r="J211" i="7"/>
  <c r="K211" i="7"/>
  <c r="J212" i="7"/>
  <c r="K212" i="7"/>
  <c r="J213" i="7"/>
  <c r="K213" i="7"/>
  <c r="J214" i="7"/>
  <c r="K214" i="7"/>
  <c r="J92" i="7"/>
  <c r="K92" i="7"/>
  <c r="J93" i="7"/>
  <c r="K93" i="7"/>
  <c r="J94" i="7"/>
  <c r="K94" i="7"/>
  <c r="J95" i="7"/>
  <c r="K95" i="7"/>
  <c r="J97" i="7"/>
  <c r="K97" i="7"/>
  <c r="J98" i="7"/>
  <c r="K98" i="7"/>
  <c r="J99" i="7"/>
  <c r="K99" i="7"/>
  <c r="J100" i="7"/>
  <c r="K100" i="7"/>
</calcChain>
</file>

<file path=xl/sharedStrings.xml><?xml version="1.0" encoding="utf-8"?>
<sst xmlns="http://schemas.openxmlformats.org/spreadsheetml/2006/main" count="11257" uniqueCount="1832">
  <si>
    <t>更新履歴</t>
    <rPh sb="0" eb="2">
      <t>コウシン</t>
    </rPh>
    <rPh sb="2" eb="4">
      <t>リレキ</t>
    </rPh>
    <phoneticPr fontId="2"/>
  </si>
  <si>
    <t>内容</t>
    <rPh sb="0" eb="2">
      <t>ナイヨウ</t>
    </rPh>
    <phoneticPr fontId="2"/>
  </si>
  <si>
    <t>・</t>
    <phoneticPr fontId="2"/>
  </si>
  <si>
    <t>メッセージ情報</t>
    <rPh sb="5" eb="7">
      <t>ジョウホウ</t>
    </rPh>
    <phoneticPr fontId="15"/>
  </si>
  <si>
    <t>送信側、受信側マトリックス</t>
    <rPh sb="0" eb="2">
      <t>ソウシン</t>
    </rPh>
    <rPh sb="2" eb="3">
      <t>ガワ</t>
    </rPh>
    <rPh sb="4" eb="6">
      <t>ジュシン</t>
    </rPh>
    <rPh sb="6" eb="7">
      <t>ガワ</t>
    </rPh>
    <phoneticPr fontId="15"/>
  </si>
  <si>
    <t>エラーチェック</t>
    <phoneticPr fontId="15"/>
  </si>
  <si>
    <t>ID</t>
    <phoneticPr fontId="15"/>
  </si>
  <si>
    <t>メッセージ名</t>
    <rPh sb="5" eb="6">
      <t>メイ</t>
    </rPh>
    <phoneticPr fontId="15"/>
  </si>
  <si>
    <t>内容</t>
    <rPh sb="0" eb="2">
      <t>ナイヨウ</t>
    </rPh>
    <phoneticPr fontId="15"/>
  </si>
  <si>
    <t>DLC</t>
    <phoneticPr fontId="15"/>
  </si>
  <si>
    <t>Period
(ms)</t>
    <phoneticPr fontId="15"/>
  </si>
  <si>
    <t>Byte</t>
    <phoneticPr fontId="15"/>
  </si>
  <si>
    <t>Bit</t>
    <phoneticPr fontId="15"/>
  </si>
  <si>
    <t>開始ﾋﾞｯﾄ</t>
    <rPh sb="0" eb="2">
      <t>カイシ</t>
    </rPh>
    <phoneticPr fontId="15"/>
  </si>
  <si>
    <r>
      <t xml:space="preserve">長さ
</t>
    </r>
    <r>
      <rPr>
        <sz val="9"/>
        <rFont val="ＭＳ ゴシック"/>
        <family val="3"/>
        <charset val="128"/>
      </rPr>
      <t>(bit)</t>
    </r>
    <rPh sb="0" eb="1">
      <t>ナガ</t>
    </rPh>
    <phoneticPr fontId="15"/>
  </si>
  <si>
    <t>シグナル名</t>
    <rPh sb="4" eb="5">
      <t>メイ</t>
    </rPh>
    <phoneticPr fontId="15"/>
  </si>
  <si>
    <t>バイト順</t>
    <rPh sb="3" eb="4">
      <t>ジュン</t>
    </rPh>
    <phoneticPr fontId="15"/>
  </si>
  <si>
    <t>符号</t>
    <rPh sb="0" eb="2">
      <t>フゴウ</t>
    </rPh>
    <phoneticPr fontId="15"/>
  </si>
  <si>
    <t>初期値</t>
    <rPh sb="0" eb="3">
      <t>ショキチ</t>
    </rPh>
    <phoneticPr fontId="15"/>
  </si>
  <si>
    <t>分解能</t>
    <rPh sb="0" eb="3">
      <t>ブンカイノウ</t>
    </rPh>
    <phoneticPr fontId="15"/>
  </si>
  <si>
    <t>ｵﾌ
ｾｯﾄ</t>
    <phoneticPr fontId="15"/>
  </si>
  <si>
    <t>最小値</t>
    <rPh sb="0" eb="2">
      <t>サイショウ</t>
    </rPh>
    <rPh sb="2" eb="3">
      <t>アタイ</t>
    </rPh>
    <phoneticPr fontId="15"/>
  </si>
  <si>
    <t>最大値</t>
    <rPh sb="0" eb="3">
      <t>サイダイチ</t>
    </rPh>
    <phoneticPr fontId="15"/>
  </si>
  <si>
    <t>単位</t>
    <rPh sb="0" eb="2">
      <t>タンイ</t>
    </rPh>
    <phoneticPr fontId="15"/>
  </si>
  <si>
    <t>値テーブル</t>
    <rPh sb="0" eb="1">
      <t>アタイ</t>
    </rPh>
    <phoneticPr fontId="15"/>
  </si>
  <si>
    <t>備考</t>
    <rPh sb="0" eb="2">
      <t>ビコウ</t>
    </rPh>
    <phoneticPr fontId="15"/>
  </si>
  <si>
    <t>0-15</t>
  </si>
  <si>
    <t>○</t>
  </si>
  <si>
    <t>-</t>
    <phoneticPr fontId="2"/>
  </si>
  <si>
    <t>A</t>
    <phoneticPr fontId="2"/>
  </si>
  <si>
    <t>S</t>
    <phoneticPr fontId="2"/>
  </si>
  <si>
    <t>Int</t>
  </si>
  <si>
    <t>0-15</t>
    <phoneticPr fontId="2"/>
  </si>
  <si>
    <t>6-7</t>
    <phoneticPr fontId="2"/>
  </si>
  <si>
    <t>4-5</t>
    <phoneticPr fontId="2"/>
  </si>
  <si>
    <t>V</t>
    <phoneticPr fontId="2"/>
  </si>
  <si>
    <t>U</t>
  </si>
  <si>
    <t>2-3</t>
    <phoneticPr fontId="2"/>
  </si>
  <si>
    <t>0-1</t>
    <phoneticPr fontId="2"/>
  </si>
  <si>
    <t>●</t>
    <phoneticPr fontId="2"/>
  </si>
  <si>
    <t>中間DC電圧(ノッチフィルタ後、モニタ用)</t>
    <rPh sb="4" eb="6">
      <t>デンアツ</t>
    </rPh>
    <phoneticPr fontId="8"/>
  </si>
  <si>
    <t>Filtered DC Bus Voltage for Monitoring</t>
    <phoneticPr fontId="2"/>
  </si>
  <si>
    <t>CFilteredBusVlt_ForMon</t>
    <phoneticPr fontId="2"/>
  </si>
  <si>
    <t>蓄電池に充電される方向が正の値。</t>
    <rPh sb="0" eb="3">
      <t>チクデンチ</t>
    </rPh>
    <rPh sb="4" eb="6">
      <t>ジュウデン</t>
    </rPh>
    <rPh sb="9" eb="11">
      <t>ホウコウ</t>
    </rPh>
    <rPh sb="12" eb="13">
      <t>セイ</t>
    </rPh>
    <rPh sb="14" eb="15">
      <t>アタイ</t>
    </rPh>
    <phoneticPr fontId="2"/>
  </si>
  <si>
    <t>W</t>
    <phoneticPr fontId="2"/>
  </si>
  <si>
    <t>蓄電池有効電力(モニタ用)</t>
    <rPh sb="3" eb="5">
      <t>ユウコウ</t>
    </rPh>
    <rPh sb="5" eb="7">
      <t>デンリョク</t>
    </rPh>
    <phoneticPr fontId="8"/>
  </si>
  <si>
    <t>Battery Effective Power for Monitoring</t>
    <phoneticPr fontId="2"/>
  </si>
  <si>
    <t>CBatPow_ForMon</t>
    <phoneticPr fontId="2"/>
  </si>
  <si>
    <t>蓄電池電流(モニタ用)</t>
    <phoneticPr fontId="8"/>
  </si>
  <si>
    <t>Battery Current for Monitoring</t>
    <phoneticPr fontId="2"/>
  </si>
  <si>
    <t>CBatCur_ForMon</t>
    <phoneticPr fontId="2"/>
  </si>
  <si>
    <t>蓄電池電圧(モニタ用)</t>
    <rPh sb="9" eb="10">
      <t>ヨウ</t>
    </rPh>
    <phoneticPr fontId="8"/>
  </si>
  <si>
    <t>Battery Voltage for Monitoring</t>
    <phoneticPr fontId="2"/>
  </si>
  <si>
    <t>CBatVlt_ForMon</t>
    <phoneticPr fontId="2"/>
  </si>
  <si>
    <t>AD Values For Monitor</t>
    <phoneticPr fontId="2"/>
  </si>
  <si>
    <t>中間DC電圧(ノッチフィルタ後)</t>
    <rPh sb="4" eb="6">
      <t>デンアツ</t>
    </rPh>
    <rPh sb="14" eb="15">
      <t>ゴ</t>
    </rPh>
    <phoneticPr fontId="8"/>
  </si>
  <si>
    <t>Filtered DC Bus Voltage</t>
    <phoneticPr fontId="2"/>
  </si>
  <si>
    <t>CFilteredBusVlt</t>
    <phoneticPr fontId="2"/>
  </si>
  <si>
    <t>蓄電池有効電力</t>
    <rPh sb="3" eb="5">
      <t>ユウコウ</t>
    </rPh>
    <rPh sb="5" eb="7">
      <t>デンリョク</t>
    </rPh>
    <phoneticPr fontId="8"/>
  </si>
  <si>
    <t>Battery Effective Power</t>
    <phoneticPr fontId="2"/>
  </si>
  <si>
    <t>CBatPow</t>
    <phoneticPr fontId="2"/>
  </si>
  <si>
    <t>蓄電池電流</t>
    <phoneticPr fontId="8"/>
  </si>
  <si>
    <t>Battery Current</t>
    <phoneticPr fontId="2"/>
  </si>
  <si>
    <t>CBatCur</t>
    <phoneticPr fontId="2"/>
  </si>
  <si>
    <t>蓄電池電圧</t>
    <phoneticPr fontId="8"/>
  </si>
  <si>
    <t>Battery Voltage</t>
    <phoneticPr fontId="2"/>
  </si>
  <si>
    <t>CBatVlt</t>
    <phoneticPr fontId="2"/>
  </si>
  <si>
    <t>AD Values</t>
    <phoneticPr fontId="2"/>
  </si>
  <si>
    <t>○</t>
    <phoneticPr fontId="2"/>
  </si>
  <si>
    <t>7</t>
    <phoneticPr fontId="2"/>
  </si>
  <si>
    <t>1</t>
    <phoneticPr fontId="2"/>
  </si>
  <si>
    <t>6</t>
    <phoneticPr fontId="2"/>
  </si>
  <si>
    <t>5</t>
    <phoneticPr fontId="2"/>
  </si>
  <si>
    <t>4</t>
    <phoneticPr fontId="2"/>
  </si>
  <si>
    <t>3</t>
    <phoneticPr fontId="2"/>
  </si>
  <si>
    <t>2</t>
    <phoneticPr fontId="2"/>
  </si>
  <si>
    <t>0</t>
    <phoneticPr fontId="2"/>
  </si>
  <si>
    <t>0:抑制なし/1:抑制あり</t>
    <rPh sb="2" eb="4">
      <t>ヨクセイ</t>
    </rPh>
    <rPh sb="9" eb="11">
      <t>ヨクセイ</t>
    </rPh>
    <phoneticPr fontId="3"/>
  </si>
  <si>
    <t>抑制系フラグ群</t>
    <rPh sb="0" eb="2">
      <t>ヨクセイ</t>
    </rPh>
    <rPh sb="2" eb="3">
      <t>ケイ</t>
    </rPh>
    <phoneticPr fontId="2"/>
  </si>
  <si>
    <t>Limit Discharge Current Suppressing</t>
    <phoneticPr fontId="2"/>
  </si>
  <si>
    <t>CLmtDchgCurSupp</t>
    <phoneticPr fontId="2"/>
  </si>
  <si>
    <t>充放電バス電圧指令値抑制中</t>
    <rPh sb="7" eb="9">
      <t>シレイ</t>
    </rPh>
    <phoneticPr fontId="2"/>
  </si>
  <si>
    <t>Target DC Bus Voltage Suppressing</t>
    <phoneticPr fontId="2"/>
  </si>
  <si>
    <t>CTgtBusVltSupp</t>
    <phoneticPr fontId="2"/>
  </si>
  <si>
    <t>℃</t>
    <phoneticPr fontId="2"/>
  </si>
  <si>
    <t>0-7</t>
    <phoneticPr fontId="2"/>
  </si>
  <si>
    <t>マイコン周囲温度</t>
    <phoneticPr fontId="2"/>
  </si>
  <si>
    <t>Inner Temperature</t>
    <phoneticPr fontId="2"/>
  </si>
  <si>
    <t>CInnerTmp</t>
    <phoneticPr fontId="2"/>
  </si>
  <si>
    <t>必要？削減候補</t>
    <rPh sb="0" eb="2">
      <t>ヒツヨウ</t>
    </rPh>
    <rPh sb="3" eb="5">
      <t>サクゲン</t>
    </rPh>
    <rPh sb="5" eb="7">
      <t>コウホ</t>
    </rPh>
    <phoneticPr fontId="2"/>
  </si>
  <si>
    <t>制御電源電圧</t>
    <rPh sb="0" eb="2">
      <t>セイギョ</t>
    </rPh>
    <rPh sb="2" eb="4">
      <t>デンゲン</t>
    </rPh>
    <rPh sb="4" eb="6">
      <t>デンアツ</t>
    </rPh>
    <phoneticPr fontId="2"/>
  </si>
  <si>
    <t>Supply Voltage</t>
    <phoneticPr fontId="2"/>
  </si>
  <si>
    <t>CSupplyVlt</t>
    <phoneticPr fontId="2"/>
  </si>
  <si>
    <t>Loサイド側のスイッチング素子を駆動する信号のデューティー比。デッドタイム分も含まれる。</t>
    <rPh sb="5" eb="6">
      <t>ガワ</t>
    </rPh>
    <rPh sb="13" eb="15">
      <t>ソシ</t>
    </rPh>
    <rPh sb="16" eb="18">
      <t>クドウ</t>
    </rPh>
    <rPh sb="20" eb="22">
      <t>シンゴウ</t>
    </rPh>
    <rPh sb="29" eb="30">
      <t>ヒ</t>
    </rPh>
    <rPh sb="37" eb="38">
      <t>ブン</t>
    </rPh>
    <rPh sb="39" eb="40">
      <t>フク</t>
    </rPh>
    <phoneticPr fontId="2"/>
  </si>
  <si>
    <t>%</t>
    <phoneticPr fontId="2"/>
  </si>
  <si>
    <t>ONデューティ</t>
  </si>
  <si>
    <t>On Duty</t>
    <phoneticPr fontId="2"/>
  </si>
  <si>
    <t>COnDuty</t>
    <phoneticPr fontId="2"/>
  </si>
  <si>
    <t>0:停止/1:充放電準備中/2:待機/3:充放電中/4:充放電不可</t>
    <rPh sb="2" eb="4">
      <t>テイシ</t>
    </rPh>
    <rPh sb="7" eb="10">
      <t>ジュウホウデン</t>
    </rPh>
    <rPh sb="10" eb="13">
      <t>ジュンビチュウ</t>
    </rPh>
    <rPh sb="16" eb="18">
      <t>タイキ</t>
    </rPh>
    <rPh sb="21" eb="24">
      <t>ジュウホウデン</t>
    </rPh>
    <rPh sb="24" eb="25">
      <t>チュウ</t>
    </rPh>
    <rPh sb="28" eb="31">
      <t>ジュウホウデン</t>
    </rPh>
    <rPh sb="31" eb="33">
      <t>フカ</t>
    </rPh>
    <phoneticPr fontId="2"/>
  </si>
  <si>
    <t>BDC状態</t>
    <rPh sb="3" eb="5">
      <t>ジョウタイ</t>
    </rPh>
    <phoneticPr fontId="2"/>
  </si>
  <si>
    <t>BDC State</t>
    <phoneticPr fontId="2"/>
  </si>
  <si>
    <t>CBdcState</t>
    <phoneticPr fontId="2"/>
  </si>
  <si>
    <t>BMS状態</t>
    <rPh sb="3" eb="5">
      <t>ジョウタイ</t>
    </rPh>
    <phoneticPr fontId="8"/>
  </si>
  <si>
    <t>BMS State</t>
    <phoneticPr fontId="2"/>
  </si>
  <si>
    <t>CBmsState</t>
    <phoneticPr fontId="2"/>
  </si>
  <si>
    <t>0:通常状態/1:実施中</t>
    <rPh sb="2" eb="4">
      <t>ツウジョウ</t>
    </rPh>
    <rPh sb="4" eb="6">
      <t>ジョウタイ</t>
    </rPh>
    <rPh sb="9" eb="11">
      <t>ジッシ</t>
    </rPh>
    <rPh sb="11" eb="12">
      <t>チュウ</t>
    </rPh>
    <phoneticPr fontId="2"/>
  </si>
  <si>
    <t>0:OFF/1:ON</t>
    <phoneticPr fontId="3"/>
  </si>
  <si>
    <t>12V電源状態</t>
    <rPh sb="3" eb="5">
      <t>デンゲン</t>
    </rPh>
    <rPh sb="5" eb="7">
      <t>ジョウタイ</t>
    </rPh>
    <phoneticPr fontId="8"/>
  </si>
  <si>
    <t>12V電源状態</t>
    <phoneticPr fontId="2"/>
  </si>
  <si>
    <t>12V Power Supply Status</t>
    <phoneticPr fontId="2"/>
  </si>
  <si>
    <t>C12VSupplyStatus</t>
    <phoneticPr fontId="2"/>
  </si>
  <si>
    <t>Status</t>
    <phoneticPr fontId="2"/>
  </si>
  <si>
    <t>0:要求なし/1:要求あり</t>
    <rPh sb="2" eb="4">
      <t>ヨウキュウ</t>
    </rPh>
    <rPh sb="9" eb="11">
      <t>ヨウキュウ</t>
    </rPh>
    <phoneticPr fontId="3"/>
  </si>
  <si>
    <t>抵抗器で充電動作指示</t>
    <phoneticPr fontId="2"/>
  </si>
  <si>
    <t>抵抗負荷動作モード要求</t>
    <rPh sb="0" eb="2">
      <t>テイコウ</t>
    </rPh>
    <rPh sb="2" eb="4">
      <t>フカ</t>
    </rPh>
    <rPh sb="4" eb="6">
      <t>ドウサ</t>
    </rPh>
    <rPh sb="9" eb="11">
      <t>ヨウキュウ</t>
    </rPh>
    <phoneticPr fontId="2"/>
  </si>
  <si>
    <t>Resistor Load Operation Mode Request</t>
    <phoneticPr fontId="2"/>
  </si>
  <si>
    <t>PResistorLoadOpeModeReq</t>
    <phoneticPr fontId="2"/>
  </si>
  <si>
    <t>0:BMS有/1:BMS無</t>
    <phoneticPr fontId="2"/>
  </si>
  <si>
    <t>BMS有り無し</t>
    <phoneticPr fontId="2"/>
  </si>
  <si>
    <t>BMSレス運転要求</t>
    <rPh sb="5" eb="7">
      <t>ウンテン</t>
    </rPh>
    <rPh sb="7" eb="9">
      <t>ヨウキュウ</t>
    </rPh>
    <phoneticPr fontId="2"/>
  </si>
  <si>
    <t>BMS-less Operation Request</t>
    <phoneticPr fontId="2"/>
  </si>
  <si>
    <t>PBmslessOperationReq</t>
    <phoneticPr fontId="2"/>
  </si>
  <si>
    <t>SOH書き換え</t>
    <rPh sb="3" eb="4">
      <t>カ</t>
    </rPh>
    <rPh sb="5" eb="6">
      <t>カ</t>
    </rPh>
    <phoneticPr fontId="3"/>
  </si>
  <si>
    <t>6P9P書き換え</t>
    <rPh sb="4" eb="5">
      <t>カ</t>
    </rPh>
    <rPh sb="6" eb="7">
      <t>カ</t>
    </rPh>
    <phoneticPr fontId="3"/>
  </si>
  <si>
    <t>spontaneous</t>
    <phoneticPr fontId="2"/>
  </si>
  <si>
    <t>Special Request</t>
    <phoneticPr fontId="2"/>
  </si>
  <si>
    <t>秒</t>
    <rPh sb="0" eb="1">
      <t>ビョウ</t>
    </rPh>
    <phoneticPr fontId="2"/>
  </si>
  <si>
    <t>現在時刻通知</t>
  </si>
  <si>
    <t>現在日時：秒</t>
    <rPh sb="0" eb="4">
      <t>ゲンザイニチジ</t>
    </rPh>
    <rPh sb="5" eb="6">
      <t>ビョウ</t>
    </rPh>
    <phoneticPr fontId="2"/>
  </si>
  <si>
    <t>Now Second</t>
    <phoneticPr fontId="2"/>
  </si>
  <si>
    <t>PNowSecond</t>
    <phoneticPr fontId="2"/>
  </si>
  <si>
    <t>分</t>
    <rPh sb="0" eb="1">
      <t>フン</t>
    </rPh>
    <phoneticPr fontId="2"/>
  </si>
  <si>
    <t>現在日時：分</t>
    <rPh sb="0" eb="4">
      <t>ゲンザイニチジ</t>
    </rPh>
    <rPh sb="5" eb="6">
      <t>フン</t>
    </rPh>
    <phoneticPr fontId="2"/>
  </si>
  <si>
    <t>Now Minute</t>
    <phoneticPr fontId="2"/>
  </si>
  <si>
    <t>PNowMinute</t>
    <phoneticPr fontId="2"/>
  </si>
  <si>
    <t>時</t>
    <rPh sb="0" eb="1">
      <t>ジ</t>
    </rPh>
    <phoneticPr fontId="2"/>
  </si>
  <si>
    <t>現在日時：時</t>
    <rPh sb="0" eb="2">
      <t>ゲンザイ</t>
    </rPh>
    <rPh sb="2" eb="4">
      <t>ニチジ</t>
    </rPh>
    <rPh sb="5" eb="6">
      <t>ジ</t>
    </rPh>
    <phoneticPr fontId="2"/>
  </si>
  <si>
    <t>Now Hour</t>
    <phoneticPr fontId="2"/>
  </si>
  <si>
    <t>PNowHour</t>
    <phoneticPr fontId="2"/>
  </si>
  <si>
    <t>日</t>
    <rPh sb="0" eb="1">
      <t>ニチ</t>
    </rPh>
    <phoneticPr fontId="2"/>
  </si>
  <si>
    <t>現在日時：日</t>
    <rPh sb="0" eb="2">
      <t>ゲンザイ</t>
    </rPh>
    <rPh sb="2" eb="4">
      <t>ニチジ</t>
    </rPh>
    <rPh sb="5" eb="6">
      <t>ニチ</t>
    </rPh>
    <phoneticPr fontId="2"/>
  </si>
  <si>
    <t>Now Day</t>
    <phoneticPr fontId="2"/>
  </si>
  <si>
    <t>PNowDay</t>
    <phoneticPr fontId="2"/>
  </si>
  <si>
    <t>月</t>
    <rPh sb="0" eb="1">
      <t>ツキ</t>
    </rPh>
    <phoneticPr fontId="2"/>
  </si>
  <si>
    <t>現在日時：月</t>
    <rPh sb="0" eb="2">
      <t>ゲンザイ</t>
    </rPh>
    <rPh sb="2" eb="4">
      <t>ニチジ</t>
    </rPh>
    <rPh sb="5" eb="6">
      <t>ツキ</t>
    </rPh>
    <phoneticPr fontId="2"/>
  </si>
  <si>
    <t>Now Month</t>
    <phoneticPr fontId="2"/>
  </si>
  <si>
    <t>PNowMonth</t>
    <phoneticPr fontId="2"/>
  </si>
  <si>
    <t>年</t>
    <rPh sb="0" eb="1">
      <t>ネン</t>
    </rPh>
    <phoneticPr fontId="2"/>
  </si>
  <si>
    <t>現在時刻通知</t>
    <phoneticPr fontId="8"/>
  </si>
  <si>
    <t>現在日時：年</t>
    <rPh sb="0" eb="2">
      <t>ゲンザイ</t>
    </rPh>
    <rPh sb="2" eb="4">
      <t>ニチジ</t>
    </rPh>
    <rPh sb="5" eb="6">
      <t>ゲンネン</t>
    </rPh>
    <phoneticPr fontId="2"/>
  </si>
  <si>
    <t>Now Year</t>
    <phoneticPr fontId="2"/>
  </si>
  <si>
    <t>PNowYear</t>
    <phoneticPr fontId="2"/>
  </si>
  <si>
    <t>Now Date Time</t>
    <phoneticPr fontId="2"/>
  </si>
  <si>
    <t>BDC放電電力要求値</t>
    <phoneticPr fontId="2"/>
  </si>
  <si>
    <t>放電電力上限値</t>
    <rPh sb="0" eb="2">
      <t>ホウデン</t>
    </rPh>
    <rPh sb="2" eb="4">
      <t>デンリョク</t>
    </rPh>
    <phoneticPr fontId="2"/>
  </si>
  <si>
    <t>Limit Discharge Power</t>
    <phoneticPr fontId="2"/>
  </si>
  <si>
    <t>PLmtDchgPow</t>
    <phoneticPr fontId="2"/>
  </si>
  <si>
    <t>BDC放電電流要求値</t>
    <phoneticPr fontId="2"/>
  </si>
  <si>
    <t>放電電流上限値</t>
    <rPh sb="0" eb="2">
      <t>ホウデン</t>
    </rPh>
    <rPh sb="2" eb="4">
      <t>デンリュウ</t>
    </rPh>
    <phoneticPr fontId="2"/>
  </si>
  <si>
    <t>Limit Discharge Current</t>
    <phoneticPr fontId="2"/>
  </si>
  <si>
    <t>PLmtDchgCur</t>
    <phoneticPr fontId="2"/>
  </si>
  <si>
    <t>BDC充電電力要求値</t>
    <phoneticPr fontId="2"/>
  </si>
  <si>
    <t>充電電力上限値</t>
    <rPh sb="0" eb="2">
      <t>ジュウデン</t>
    </rPh>
    <rPh sb="2" eb="4">
      <t>デンリョク</t>
    </rPh>
    <rPh sb="6" eb="7">
      <t>アタイ</t>
    </rPh>
    <phoneticPr fontId="2"/>
  </si>
  <si>
    <t>Limit Charge Power</t>
    <phoneticPr fontId="2"/>
  </si>
  <si>
    <t>PLmtChgPow</t>
    <phoneticPr fontId="2"/>
  </si>
  <si>
    <t>3-4</t>
    <phoneticPr fontId="2"/>
  </si>
  <si>
    <t>BDC充電電流要求値</t>
    <phoneticPr fontId="2"/>
  </si>
  <si>
    <t>充電電流上限値</t>
    <rPh sb="2" eb="4">
      <t>デンリュウ</t>
    </rPh>
    <phoneticPr fontId="2"/>
  </si>
  <si>
    <t>Limit Charge Current</t>
    <phoneticPr fontId="2"/>
  </si>
  <si>
    <t>PLmtChgCur</t>
    <phoneticPr fontId="2"/>
  </si>
  <si>
    <t>U</t>
    <phoneticPr fontId="2"/>
  </si>
  <si>
    <t>BDC充放電バス電圧要求値</t>
    <phoneticPr fontId="2"/>
  </si>
  <si>
    <t>充放電バス電圧指令値</t>
    <rPh sb="0" eb="3">
      <t>ジュウホウデン</t>
    </rPh>
    <rPh sb="5" eb="7">
      <t>デンアツ</t>
    </rPh>
    <rPh sb="7" eb="9">
      <t>シレイ</t>
    </rPh>
    <rPh sb="9" eb="10">
      <t>チ</t>
    </rPh>
    <phoneticPr fontId="2"/>
  </si>
  <si>
    <t>Target DC Bus Voltage</t>
    <phoneticPr fontId="2"/>
  </si>
  <si>
    <t>PTgtBusVlt</t>
    <phoneticPr fontId="2"/>
  </si>
  <si>
    <t>Value Request</t>
    <phoneticPr fontId="2"/>
  </si>
  <si>
    <t>メンテナンスモード動作中通知</t>
    <phoneticPr fontId="2"/>
  </si>
  <si>
    <t>メンテナンスモード実施要求</t>
    <rPh sb="9" eb="11">
      <t>ジッシ</t>
    </rPh>
    <rPh sb="11" eb="13">
      <t>ヨウキュウ</t>
    </rPh>
    <phoneticPr fontId="2"/>
  </si>
  <si>
    <t>Maintenance Mode Request</t>
    <phoneticPr fontId="2"/>
  </si>
  <si>
    <t>PMaintenanceModeReq</t>
    <phoneticPr fontId="2"/>
  </si>
  <si>
    <t>PF,TFクリアシーケンス開始指示</t>
    <phoneticPr fontId="2"/>
  </si>
  <si>
    <t>0:50Hz/1:60Hz</t>
    <phoneticPr fontId="2"/>
  </si>
  <si>
    <t>系統周波数通知</t>
    <rPh sb="0" eb="2">
      <t>ケイトウ</t>
    </rPh>
    <rPh sb="2" eb="5">
      <t>シュウハスウ</t>
    </rPh>
    <rPh sb="5" eb="7">
      <t>ツウチ</t>
    </rPh>
    <phoneticPr fontId="2"/>
  </si>
  <si>
    <t>Grid Frequency</t>
    <phoneticPr fontId="2"/>
  </si>
  <si>
    <t>PGridFreq</t>
    <phoneticPr fontId="2"/>
  </si>
  <si>
    <t>BDCゲートブロック指示</t>
    <phoneticPr fontId="2"/>
  </si>
  <si>
    <t>BDCゲートブロック要求</t>
    <rPh sb="10" eb="12">
      <t>ヨウキュウ</t>
    </rPh>
    <phoneticPr fontId="2"/>
  </si>
  <si>
    <t>BDC Gate Block Request</t>
    <phoneticPr fontId="2"/>
  </si>
  <si>
    <t>PBdcGateBlockReq</t>
    <phoneticPr fontId="2"/>
  </si>
  <si>
    <t>0:停止/1:運転</t>
    <rPh sb="2" eb="4">
      <t>テイシ</t>
    </rPh>
    <rPh sb="7" eb="9">
      <t>ウンテン</t>
    </rPh>
    <phoneticPr fontId="2"/>
  </si>
  <si>
    <t>BDC動作指示</t>
    <phoneticPr fontId="2"/>
  </si>
  <si>
    <t>BDC動作要求</t>
    <rPh sb="3" eb="5">
      <t>ドウサ</t>
    </rPh>
    <rPh sb="5" eb="7">
      <t>ヨウキュウ</t>
    </rPh>
    <phoneticPr fontId="2"/>
  </si>
  <si>
    <t>BDC Activation Request</t>
    <phoneticPr fontId="2"/>
  </si>
  <si>
    <t>PBdcActivationReq</t>
    <phoneticPr fontId="2"/>
  </si>
  <si>
    <t>Request</t>
    <phoneticPr fontId="2"/>
  </si>
  <si>
    <t>BDC</t>
    <phoneticPr fontId="2"/>
  </si>
  <si>
    <t>PCSINV</t>
    <phoneticPr fontId="2"/>
  </si>
  <si>
    <t>シグナル名の訳のメモ</t>
    <rPh sb="4" eb="5">
      <t>メイ</t>
    </rPh>
    <rPh sb="6" eb="7">
      <t>ワケ</t>
    </rPh>
    <phoneticPr fontId="2"/>
  </si>
  <si>
    <t>Mux</t>
    <phoneticPr fontId="2"/>
  </si>
  <si>
    <t>シグナル情報</t>
    <rPh sb="4" eb="6">
      <t>ジョウホウ</t>
    </rPh>
    <phoneticPr fontId="2"/>
  </si>
  <si>
    <t>【E1】
UCANマトリクス</t>
    <phoneticPr fontId="2"/>
  </si>
  <si>
    <t>□0</t>
    <phoneticPr fontId="2"/>
  </si>
  <si>
    <t>バージョン</t>
    <phoneticPr fontId="2"/>
  </si>
  <si>
    <t>更新日</t>
    <rPh sb="0" eb="3">
      <t>コウシンビ</t>
    </rPh>
    <phoneticPr fontId="2"/>
  </si>
  <si>
    <t>新規作成(Level2:基本動作確認用)</t>
    <rPh sb="0" eb="2">
      <t>シンキ</t>
    </rPh>
    <rPh sb="2" eb="4">
      <t>サクセイ</t>
    </rPh>
    <rPh sb="12" eb="14">
      <t>キホン</t>
    </rPh>
    <rPh sb="14" eb="16">
      <t>ドウサ</t>
    </rPh>
    <rPh sb="16" eb="18">
      <t>カクニン</t>
    </rPh>
    <phoneticPr fontId="2"/>
  </si>
  <si>
    <t>[AI:蓄電池電流]</t>
    <rPh sb="4" eb="7">
      <t>チクデンチ</t>
    </rPh>
    <rPh sb="7" eb="9">
      <t>デンリュウ</t>
    </rPh>
    <phoneticPr fontId="2"/>
  </si>
  <si>
    <t>[V:中間DC電圧ノッチフィルタ値]</t>
    <phoneticPr fontId="2"/>
  </si>
  <si>
    <t>[V:蓄電池電圧時間平均値]</t>
    <phoneticPr fontId="2"/>
  </si>
  <si>
    <t>[V:蓄電池電流時間平均値]</t>
    <rPh sb="6" eb="8">
      <t>デンリュウ</t>
    </rPh>
    <phoneticPr fontId="2"/>
  </si>
  <si>
    <t>ONデューティ</t>
    <phoneticPr fontId="2"/>
  </si>
  <si>
    <t>Int</t>
    <phoneticPr fontId="2"/>
  </si>
  <si>
    <t>下限維持充電要求</t>
    <rPh sb="0" eb="4">
      <t>カゲンイジ</t>
    </rPh>
    <rPh sb="4" eb="8">
      <t>ジュウデンヨウキュウ</t>
    </rPh>
    <phoneticPr fontId="2"/>
  </si>
  <si>
    <t>1-2</t>
    <phoneticPr fontId="2"/>
  </si>
  <si>
    <t>State of Charge based on Ah</t>
    <phoneticPr fontId="2"/>
  </si>
  <si>
    <t>BMSSOC(Ah基準)</t>
    <phoneticPr fontId="2"/>
  </si>
  <si>
    <t>rSOC</t>
    <phoneticPr fontId="2"/>
  </si>
  <si>
    <t>mV</t>
    <phoneticPr fontId="2"/>
  </si>
  <si>
    <t>CBmsVersion</t>
    <phoneticPr fontId="2"/>
  </si>
  <si>
    <t>Version</t>
    <phoneticPr fontId="2"/>
  </si>
  <si>
    <t>BMSファームウェアバージョン</t>
    <phoneticPr fontId="2"/>
  </si>
  <si>
    <t>[AI:蓄電池電圧]</t>
    <rPh sb="4" eb="9">
      <t>チクデンチデンアツ</t>
    </rPh>
    <phoneticPr fontId="2"/>
  </si>
  <si>
    <t>[V:蓄電池有効電力]</t>
    <phoneticPr fontId="2"/>
  </si>
  <si>
    <t>[V:蓄電池有効電力時間平均値]</t>
    <phoneticPr fontId="2"/>
  </si>
  <si>
    <t>[V:中間DC電圧時間平均値]</t>
    <phoneticPr fontId="2"/>
  </si>
  <si>
    <t>[V:Duty比出力]</t>
    <rPh sb="7" eb="8">
      <t>ヒ</t>
    </rPh>
    <rPh sb="8" eb="10">
      <t>シュツリョク</t>
    </rPh>
    <phoneticPr fontId="2"/>
  </si>
  <si>
    <t>[AI:制御電源電圧]</t>
    <rPh sb="4" eb="10">
      <t>セイギョデンゲンデンアツ</t>
    </rPh>
    <phoneticPr fontId="2"/>
  </si>
  <si>
    <t>[AI:庫内温度]</t>
    <rPh sb="4" eb="8">
      <t>コナイオンド</t>
    </rPh>
    <phoneticPr fontId="2"/>
  </si>
  <si>
    <t>[V:下限維持充電要求]</t>
    <rPh sb="3" eb="7">
      <t>カゲンイジ</t>
    </rPh>
    <rPh sb="7" eb="9">
      <t>ジュウデン</t>
    </rPh>
    <rPh sb="9" eb="11">
      <t>ヨウキュウ</t>
    </rPh>
    <phoneticPr fontId="2"/>
  </si>
  <si>
    <t>[BCAN:B0_SOC(Ah基準)]</t>
    <phoneticPr fontId="2"/>
  </si>
  <si>
    <t>State of Health</t>
    <phoneticPr fontId="2"/>
  </si>
  <si>
    <t>CBmsSoh</t>
    <phoneticPr fontId="2"/>
  </si>
  <si>
    <t>BMSSOH</t>
    <phoneticPr fontId="2"/>
  </si>
  <si>
    <t>[BCAN:B0_SOH]</t>
    <phoneticPr fontId="2"/>
  </si>
  <si>
    <t>[BCAN:B1_ファームウェアバージョン]</t>
    <phoneticPr fontId="2"/>
  </si>
  <si>
    <t>1B0h</t>
    <phoneticPr fontId="2"/>
  </si>
  <si>
    <t>1B2h</t>
    <phoneticPr fontId="2"/>
  </si>
  <si>
    <t>1B3h</t>
    <phoneticPr fontId="2"/>
  </si>
  <si>
    <t>1B4h</t>
    <phoneticPr fontId="2"/>
  </si>
  <si>
    <t>1B6h</t>
    <phoneticPr fontId="2"/>
  </si>
  <si>
    <t>160h</t>
    <phoneticPr fontId="2"/>
  </si>
  <si>
    <t>161h</t>
    <phoneticPr fontId="2"/>
  </si>
  <si>
    <t>163h</t>
    <phoneticPr fontId="2"/>
  </si>
  <si>
    <t>[V:充放電バス電圧指令値抑制フラグ]</t>
    <phoneticPr fontId="2"/>
  </si>
  <si>
    <t>164h</t>
    <phoneticPr fontId="2"/>
  </si>
  <si>
    <t>Information</t>
    <phoneticPr fontId="2"/>
  </si>
  <si>
    <t>Values</t>
    <phoneticPr fontId="2"/>
  </si>
  <si>
    <t>1B7h</t>
    <phoneticPr fontId="2"/>
  </si>
  <si>
    <t>AD Values2</t>
    <phoneticPr fontId="2"/>
  </si>
  <si>
    <t>[V:BDC状態]</t>
    <rPh sb="6" eb="8">
      <t>ジョウタイ</t>
    </rPh>
    <phoneticPr fontId="2"/>
  </si>
  <si>
    <t>[V:充電電力定格抑制フラグ]</t>
    <phoneticPr fontId="2"/>
  </si>
  <si>
    <t>[V:放電電力定格抑制フラグ]</t>
    <phoneticPr fontId="2"/>
  </si>
  <si>
    <t>PCSデータとの対応</t>
    <rPh sb="8" eb="10">
      <t>タイオウ</t>
    </rPh>
    <phoneticPr fontId="2"/>
  </si>
  <si>
    <t>[V:BDC動作指示]</t>
    <phoneticPr fontId="2"/>
  </si>
  <si>
    <t>PCSデータとの対応追加</t>
    <rPh sb="10" eb="12">
      <t>ツイカ</t>
    </rPh>
    <phoneticPr fontId="2"/>
  </si>
  <si>
    <t>□0-1</t>
    <phoneticPr fontId="2"/>
  </si>
  <si>
    <t>片山</t>
    <rPh sb="0" eb="2">
      <t>カタヤマ</t>
    </rPh>
    <phoneticPr fontId="2"/>
  </si>
  <si>
    <t>担当者</t>
    <rPh sb="0" eb="3">
      <t>タントウシャ</t>
    </rPh>
    <phoneticPr fontId="2"/>
  </si>
  <si>
    <t>[V:BDCPFTFクリア要求]</t>
    <phoneticPr fontId="2"/>
  </si>
  <si>
    <t>[V:疑似モード指示]</t>
    <phoneticPr fontId="2"/>
  </si>
  <si>
    <t>[V:BDC充放電バス電圧指令値]</t>
    <phoneticPr fontId="2"/>
  </si>
  <si>
    <t>[V:BDCメンテナンスモード実施要求]</t>
    <phoneticPr fontId="2"/>
  </si>
  <si>
    <t>[V:現在年]</t>
    <phoneticPr fontId="2"/>
  </si>
  <si>
    <t>[V:現在月]</t>
    <phoneticPr fontId="2"/>
  </si>
  <si>
    <t>[V:現在日]</t>
    <phoneticPr fontId="2"/>
  </si>
  <si>
    <t>[V:現在時]</t>
    <phoneticPr fontId="2"/>
  </si>
  <si>
    <t>[V:現在分]</t>
    <phoneticPr fontId="2"/>
  </si>
  <si>
    <t>[V:現在秒]</t>
    <phoneticPr fontId="2"/>
  </si>
  <si>
    <t>[V:BDCセル数仕様書き換え要求]</t>
    <phoneticPr fontId="2"/>
  </si>
  <si>
    <t>[V:BDCSOH書き換え要求]</t>
    <phoneticPr fontId="2"/>
  </si>
  <si>
    <t>[V:BDCBMSレス運転要求]</t>
    <phoneticPr fontId="2"/>
  </si>
  <si>
    <t>164h PSimulatedModeReq追加</t>
    <rPh sb="22" eb="24">
      <t>ツイカ</t>
    </rPh>
    <phoneticPr fontId="2"/>
  </si>
  <si>
    <t>[V:BDC抵抗負荷動作モード要求]</t>
    <phoneticPr fontId="2"/>
  </si>
  <si>
    <t>[V:BDC電源状態]</t>
    <phoneticPr fontId="2"/>
  </si>
  <si>
    <t>[V:BDCPFTFクリアシーケンス状態]</t>
    <phoneticPr fontId="2"/>
  </si>
  <si>
    <t>[V:BDC下限維持充電要求]</t>
    <phoneticPr fontId="2"/>
  </si>
  <si>
    <t>[V:BDC状態]</t>
    <phoneticPr fontId="2"/>
  </si>
  <si>
    <t>[V:BDCONデューティ]</t>
    <phoneticPr fontId="2"/>
  </si>
  <si>
    <t>[V:BDC抑制系フラグ群]</t>
    <phoneticPr fontId="2"/>
  </si>
  <si>
    <t>[V:BDCエラーフラグ群]</t>
    <phoneticPr fontId="2"/>
  </si>
  <si>
    <t>[V:BDC蓄電池電圧]</t>
    <phoneticPr fontId="2"/>
  </si>
  <si>
    <t>[V:BDC蓄電池電圧時間平均値]</t>
    <phoneticPr fontId="2"/>
  </si>
  <si>
    <t>[V:BDC蓄電池電流]</t>
    <phoneticPr fontId="2"/>
  </si>
  <si>
    <t>[V:BDC蓄電池電力]</t>
    <phoneticPr fontId="2"/>
  </si>
  <si>
    <t>[V:BDC中間DC電圧フィルタ値]</t>
    <phoneticPr fontId="2"/>
  </si>
  <si>
    <t>[V:BDC蓄電池電流時間平均値]</t>
    <phoneticPr fontId="2"/>
  </si>
  <si>
    <t>[V:BDC蓄電池電力時間平均値]</t>
    <phoneticPr fontId="2"/>
  </si>
  <si>
    <t>[V:BDC中間DC電圧時間平均値]</t>
    <phoneticPr fontId="2"/>
  </si>
  <si>
    <t>[V:BDC制御電源電圧]</t>
    <phoneticPr fontId="2"/>
  </si>
  <si>
    <t>[V:BDC周囲温度]</t>
    <phoneticPr fontId="2"/>
  </si>
  <si>
    <t>[V:BMS状態]</t>
    <phoneticPr fontId="2"/>
  </si>
  <si>
    <t>[V:BMSrSOC]</t>
    <phoneticPr fontId="2"/>
  </si>
  <si>
    <t>[V:BMSSOH]</t>
    <phoneticPr fontId="2"/>
  </si>
  <si>
    <t>[V:BMS平均電圧]</t>
    <phoneticPr fontId="2"/>
  </si>
  <si>
    <r>
      <t>[V:BDCゲート許可]</t>
    </r>
    <r>
      <rPr>
        <b/>
        <sz val="10"/>
        <rFont val="ＭＳ ゴシック"/>
        <family val="3"/>
        <charset val="128"/>
      </rPr>
      <t>反転</t>
    </r>
    <rPh sb="9" eb="11">
      <t>キョカ</t>
    </rPh>
    <rPh sb="12" eb="14">
      <t>ハンテン</t>
    </rPh>
    <phoneticPr fontId="2"/>
  </si>
  <si>
    <t>[V:インバータ周波数設定]</t>
    <phoneticPr fontId="2"/>
  </si>
  <si>
    <t>□0-2</t>
    <phoneticPr fontId="2"/>
  </si>
  <si>
    <t>7B0,7B1追加</t>
    <rPh sb="7" eb="9">
      <t>ツイカ</t>
    </rPh>
    <phoneticPr fontId="2"/>
  </si>
  <si>
    <t>三浦/片山</t>
    <rPh sb="0" eb="2">
      <t>ミウラ</t>
    </rPh>
    <rPh sb="3" eb="5">
      <t>カタヤマ</t>
    </rPh>
    <phoneticPr fontId="2"/>
  </si>
  <si>
    <t>□0-3</t>
    <phoneticPr fontId="2"/>
  </si>
  <si>
    <t>|</t>
    <phoneticPr fontId="2"/>
  </si>
  <si>
    <t>164h PCellSpecOverwriteReq 1bit→8bit</t>
    <phoneticPr fontId="2"/>
  </si>
  <si>
    <t>1B7h CBmsMaxChgCur、CBmsMaxDchgCur　8bit→16bit</t>
    <phoneticPr fontId="2"/>
  </si>
  <si>
    <t>□0-4</t>
    <phoneticPr fontId="2"/>
  </si>
  <si>
    <t>1B7h CBmsMaxChgCur、CBmsMaxDchgCur　16bit→8bit</t>
    <phoneticPr fontId="2"/>
  </si>
  <si>
    <t>三浦</t>
    <rPh sb="0" eb="2">
      <t>ミウラ</t>
    </rPh>
    <phoneticPr fontId="2"/>
  </si>
  <si>
    <t>1B7h CBmsMaxChgCur、CBmsMaxDchgCur　最大値 65535→255</t>
    <rPh sb="34" eb="37">
      <t>サイダイチ</t>
    </rPh>
    <phoneticPr fontId="2"/>
  </si>
  <si>
    <t>□1</t>
    <phoneticPr fontId="2"/>
  </si>
  <si>
    <t>BDCデータとの対応</t>
    <phoneticPr fontId="2"/>
  </si>
  <si>
    <t>1. 概要</t>
    <rPh sb="3" eb="5">
      <t>ガイヨウ</t>
    </rPh>
    <phoneticPr fontId="2"/>
  </si>
  <si>
    <t>1-1. メッセージ名、シグナル名の命名規則</t>
    <rPh sb="10" eb="11">
      <t>メイ</t>
    </rPh>
    <rPh sb="16" eb="17">
      <t>メイ</t>
    </rPh>
    <rPh sb="18" eb="20">
      <t>メイメイ</t>
    </rPh>
    <rPh sb="20" eb="22">
      <t>キソク</t>
    </rPh>
    <phoneticPr fontId="2"/>
  </si>
  <si>
    <t>UCANで使用されるCANメッセージとCANシグナルの名称は、以下のような命名規則に則って決定している。</t>
    <rPh sb="5" eb="7">
      <t>シヨウ</t>
    </rPh>
    <rPh sb="27" eb="29">
      <t>メイショウ</t>
    </rPh>
    <rPh sb="31" eb="33">
      <t>イカ</t>
    </rPh>
    <rPh sb="37" eb="39">
      <t>メイメイ</t>
    </rPh>
    <rPh sb="39" eb="41">
      <t>キソク</t>
    </rPh>
    <rPh sb="42" eb="43">
      <t>ノット</t>
    </rPh>
    <rPh sb="45" eb="47">
      <t>ケッテイ</t>
    </rPh>
    <phoneticPr fontId="2"/>
  </si>
  <si>
    <t>【CANメッセージ名】</t>
    <phoneticPr fontId="2"/>
  </si>
  <si>
    <t>フォーマット</t>
    <phoneticPr fontId="2"/>
  </si>
  <si>
    <t>(送信元) + "_" + (メッセージID) + "_" + (名称)</t>
    <rPh sb="1" eb="4">
      <t>ソウシンモト</t>
    </rPh>
    <rPh sb="33" eb="35">
      <t>メイショウ</t>
    </rPh>
    <phoneticPr fontId="2"/>
  </si>
  <si>
    <t>(送信元)：CANメッセージの送信元を表す。</t>
    <rPh sb="1" eb="4">
      <t>ソウシンモト</t>
    </rPh>
    <rPh sb="15" eb="18">
      <t>ソウシンモト</t>
    </rPh>
    <rPh sb="19" eb="20">
      <t>アラワ</t>
    </rPh>
    <phoneticPr fontId="2"/>
  </si>
  <si>
    <t>"BDC"：バッテリーを使用するシステム側のマイコン。</t>
    <rPh sb="12" eb="14">
      <t>シヨウ</t>
    </rPh>
    <rPh sb="20" eb="21">
      <t>ガワ</t>
    </rPh>
    <phoneticPr fontId="2"/>
  </si>
  <si>
    <t>"PCSINV"：</t>
    <phoneticPr fontId="2"/>
  </si>
  <si>
    <t>(メッセージID)：16進数+"h"の形式のメッセージID。拡張フォーマットかどうかは区別しない</t>
    <rPh sb="19" eb="21">
      <t>ケイシキ</t>
    </rPh>
    <rPh sb="30" eb="32">
      <t>カクチョウ</t>
    </rPh>
    <rPh sb="43" eb="45">
      <t>クベツ</t>
    </rPh>
    <phoneticPr fontId="2"/>
  </si>
  <si>
    <t>(名称)：</t>
    <rPh sb="1" eb="3">
      <t>メイショウ</t>
    </rPh>
    <phoneticPr fontId="2"/>
  </si>
  <si>
    <t>単語の先頭のみ大文字、それ以外は小文字とする。ただし、頭字語の場合は単語の先頭以外も大文字とする</t>
    <rPh sb="0" eb="2">
      <t>タンゴ</t>
    </rPh>
    <rPh sb="3" eb="5">
      <t>セントウ</t>
    </rPh>
    <rPh sb="7" eb="10">
      <t>オオモジ</t>
    </rPh>
    <rPh sb="13" eb="15">
      <t>イガイ</t>
    </rPh>
    <rPh sb="16" eb="19">
      <t>コモジ</t>
    </rPh>
    <rPh sb="27" eb="30">
      <t>トウジゴ</t>
    </rPh>
    <rPh sb="31" eb="33">
      <t>バアイ</t>
    </rPh>
    <rPh sb="34" eb="36">
      <t>タンゴ</t>
    </rPh>
    <rPh sb="37" eb="39">
      <t>セントウ</t>
    </rPh>
    <rPh sb="39" eb="41">
      <t>イガイ</t>
    </rPh>
    <rPh sb="42" eb="45">
      <t>オオモジ</t>
    </rPh>
    <phoneticPr fontId="2"/>
  </si>
  <si>
    <t>【CANシグナル名】</t>
    <rPh sb="8" eb="9">
      <t>メイ</t>
    </rPh>
    <phoneticPr fontId="2"/>
  </si>
  <si>
    <t>(区分) + (名称)</t>
    <rPh sb="1" eb="3">
      <t>クブン</t>
    </rPh>
    <rPh sb="8" eb="10">
      <t>メイショウ</t>
    </rPh>
    <phoneticPr fontId="2"/>
  </si>
  <si>
    <t>(区分)：送信元や意味を表す。</t>
    <rPh sb="1" eb="3">
      <t>クブン</t>
    </rPh>
    <rPh sb="5" eb="8">
      <t>ソウシンモト</t>
    </rPh>
    <rPh sb="9" eb="11">
      <t>イミ</t>
    </rPh>
    <rPh sb="12" eb="13">
      <t>アラワ</t>
    </rPh>
    <phoneticPr fontId="2"/>
  </si>
  <si>
    <t>"C":BDCが送信するCANシグナル</t>
    <rPh sb="8" eb="10">
      <t>ソウシン</t>
    </rPh>
    <phoneticPr fontId="2"/>
  </si>
  <si>
    <t>"P":PCSINVが送信するCANシグナル</t>
    <rPh sb="11" eb="13">
      <t>ソウシン</t>
    </rPh>
    <phoneticPr fontId="2"/>
  </si>
  <si>
    <t>サフィックスを除いた部分の、最後の単語はそのシグナルの単位と強く結びついている</t>
    <rPh sb="7" eb="8">
      <t>ノゾ</t>
    </rPh>
    <rPh sb="10" eb="12">
      <t>ブブン</t>
    </rPh>
    <rPh sb="14" eb="16">
      <t>サイゴ</t>
    </rPh>
    <rPh sb="17" eb="19">
      <t>タンゴ</t>
    </rPh>
    <rPh sb="27" eb="29">
      <t>タンイ</t>
    </rPh>
    <rPh sb="30" eb="31">
      <t>ツヨ</t>
    </rPh>
    <rPh sb="32" eb="33">
      <t>ムス</t>
    </rPh>
    <phoneticPr fontId="2"/>
  </si>
  <si>
    <t>～Vlt:電圧(V, mV)</t>
    <rPh sb="5" eb="7">
      <t>デンアツ</t>
    </rPh>
    <phoneticPr fontId="2"/>
  </si>
  <si>
    <t>～Cur:電流(A, mA)</t>
    <rPh sb="5" eb="7">
      <t>デンリュウ</t>
    </rPh>
    <phoneticPr fontId="2"/>
  </si>
  <si>
    <t>～Pow:電力(W, kW)</t>
    <rPh sb="5" eb="7">
      <t>デンリョク</t>
    </rPh>
    <phoneticPr fontId="2"/>
  </si>
  <si>
    <t>～Tmp:温度(℃)</t>
    <rPh sb="5" eb="7">
      <t>オンド</t>
    </rPh>
    <phoneticPr fontId="2"/>
  </si>
  <si>
    <t>～Soh:SOH(%)</t>
    <phoneticPr fontId="2"/>
  </si>
  <si>
    <t>1-1-1. 略語、頭字語の一覧</t>
    <rPh sb="7" eb="9">
      <t>リャクゴ</t>
    </rPh>
    <rPh sb="10" eb="13">
      <t>トウジゴ</t>
    </rPh>
    <rPh sb="14" eb="16">
      <t>イチラン</t>
    </rPh>
    <phoneticPr fontId="2"/>
  </si>
  <si>
    <t>メッセージ名、シグナル名において使用される略語や頭字語の一覧を示す。</t>
    <rPh sb="16" eb="18">
      <t>シヨウ</t>
    </rPh>
    <rPh sb="21" eb="23">
      <t>リャクゴ</t>
    </rPh>
    <rPh sb="24" eb="27">
      <t>トウジゴ</t>
    </rPh>
    <rPh sb="28" eb="30">
      <t>イチラン</t>
    </rPh>
    <rPh sb="31" eb="32">
      <t>シメ</t>
    </rPh>
    <phoneticPr fontId="2"/>
  </si>
  <si>
    <t>略語</t>
    <rPh sb="0" eb="2">
      <t>リャクゴ</t>
    </rPh>
    <phoneticPr fontId="2"/>
  </si>
  <si>
    <t>略される前</t>
    <rPh sb="0" eb="1">
      <t>リャク</t>
    </rPh>
    <rPh sb="4" eb="5">
      <t>マエ</t>
    </rPh>
    <phoneticPr fontId="2"/>
  </si>
  <si>
    <t>Vlt</t>
    <phoneticPr fontId="2"/>
  </si>
  <si>
    <t>Voltage</t>
    <phoneticPr fontId="2"/>
  </si>
  <si>
    <t>Bat</t>
    <phoneticPr fontId="2"/>
  </si>
  <si>
    <t>Battery</t>
    <phoneticPr fontId="2"/>
  </si>
  <si>
    <t>Cur</t>
    <phoneticPr fontId="2"/>
  </si>
  <si>
    <t>Current</t>
    <phoneticPr fontId="2"/>
  </si>
  <si>
    <t>Pow</t>
    <phoneticPr fontId="2"/>
  </si>
  <si>
    <t>Power</t>
    <phoneticPr fontId="2"/>
  </si>
  <si>
    <t>Lmt</t>
    <phoneticPr fontId="2"/>
  </si>
  <si>
    <t>Limit</t>
    <phoneticPr fontId="2"/>
  </si>
  <si>
    <t>Tmp</t>
    <phoneticPr fontId="2"/>
  </si>
  <si>
    <t>Temperature</t>
    <phoneticPr fontId="2"/>
  </si>
  <si>
    <t>Mon</t>
    <phoneticPr fontId="2"/>
  </si>
  <si>
    <t>Monitor</t>
    <phoneticPr fontId="2"/>
  </si>
  <si>
    <t>Freq</t>
    <phoneticPr fontId="2"/>
  </si>
  <si>
    <t>Frequency</t>
    <phoneticPr fontId="2"/>
  </si>
  <si>
    <t>Ope</t>
    <phoneticPr fontId="2"/>
  </si>
  <si>
    <t>Operation</t>
    <phoneticPr fontId="2"/>
  </si>
  <si>
    <t>Chg</t>
    <phoneticPr fontId="2"/>
  </si>
  <si>
    <t>Charge</t>
    <phoneticPr fontId="2"/>
  </si>
  <si>
    <t>Req</t>
    <phoneticPr fontId="2"/>
  </si>
  <si>
    <t>Dchg</t>
    <phoneticPr fontId="2"/>
  </si>
  <si>
    <t>Discharge</t>
    <phoneticPr fontId="2"/>
  </si>
  <si>
    <t>Spec</t>
    <phoneticPr fontId="2"/>
  </si>
  <si>
    <t>Specification</t>
    <phoneticPr fontId="2"/>
  </si>
  <si>
    <t>Supp</t>
    <phoneticPr fontId="2"/>
  </si>
  <si>
    <t>Suppressing</t>
    <phoneticPr fontId="2"/>
  </si>
  <si>
    <t>Tgt</t>
    <phoneticPr fontId="2"/>
  </si>
  <si>
    <t>Target</t>
    <phoneticPr fontId="2"/>
  </si>
  <si>
    <t>頭字語</t>
    <phoneticPr fontId="2"/>
  </si>
  <si>
    <t>意味</t>
    <rPh sb="0" eb="2">
      <t>イミ</t>
    </rPh>
    <phoneticPr fontId="2"/>
  </si>
  <si>
    <t>IGBT</t>
    <phoneticPr fontId="2"/>
  </si>
  <si>
    <t>Insulated Gate Bipolar Transistor</t>
    <phoneticPr fontId="2"/>
  </si>
  <si>
    <t>OCP</t>
    <phoneticPr fontId="2"/>
  </si>
  <si>
    <t>Over Current Protection</t>
    <phoneticPr fontId="2"/>
  </si>
  <si>
    <t>OVP</t>
    <phoneticPr fontId="2"/>
  </si>
  <si>
    <t>Over Voltage Protection</t>
    <phoneticPr fontId="2"/>
  </si>
  <si>
    <t>TF</t>
    <phoneticPr fontId="2"/>
  </si>
  <si>
    <t>Temporary Failure</t>
    <phoneticPr fontId="2"/>
  </si>
  <si>
    <t>PF</t>
    <phoneticPr fontId="2"/>
  </si>
  <si>
    <t>Permanent Failure</t>
    <phoneticPr fontId="2"/>
  </si>
  <si>
    <t>以下の頭字語は、本プロジェクトでは一般的に使われる用語であるため、例外的に通常の単語のように先頭の文字以外も小文字とする。</t>
    <rPh sb="0" eb="2">
      <t>イカ</t>
    </rPh>
    <rPh sb="3" eb="6">
      <t>トウジゴ</t>
    </rPh>
    <rPh sb="8" eb="9">
      <t>ホン</t>
    </rPh>
    <rPh sb="17" eb="20">
      <t>イッパンテキ</t>
    </rPh>
    <rPh sb="21" eb="22">
      <t>ツカ</t>
    </rPh>
    <rPh sb="25" eb="27">
      <t>ヨウゴ</t>
    </rPh>
    <rPh sb="33" eb="36">
      <t>レイガイテキ</t>
    </rPh>
    <rPh sb="37" eb="39">
      <t>ツウジョウ</t>
    </rPh>
    <rPh sb="40" eb="42">
      <t>タンゴ</t>
    </rPh>
    <rPh sb="46" eb="48">
      <t>セントウ</t>
    </rPh>
    <rPh sb="49" eb="51">
      <t>モジ</t>
    </rPh>
    <rPh sb="51" eb="53">
      <t>イガイ</t>
    </rPh>
    <rPh sb="54" eb="57">
      <t>コモジ</t>
    </rPh>
    <phoneticPr fontId="2"/>
  </si>
  <si>
    <t>頭字語</t>
    <rPh sb="0" eb="3">
      <t>トウジゴ</t>
    </rPh>
    <phoneticPr fontId="2"/>
  </si>
  <si>
    <t>Bdc</t>
    <phoneticPr fontId="2"/>
  </si>
  <si>
    <t>Battery DCDC Converter</t>
    <phoneticPr fontId="2"/>
  </si>
  <si>
    <t>Bms</t>
    <phoneticPr fontId="2"/>
  </si>
  <si>
    <t>Battery Management System</t>
    <phoneticPr fontId="2"/>
  </si>
  <si>
    <t>Soh</t>
    <phoneticPr fontId="2"/>
  </si>
  <si>
    <t>蓄電ユニット部ソフトウェアシステム仕様書の名称</t>
    <rPh sb="0" eb="2">
      <t>チクデン</t>
    </rPh>
    <rPh sb="6" eb="7">
      <t>ブ</t>
    </rPh>
    <rPh sb="17" eb="19">
      <t>シヨウ</t>
    </rPh>
    <rPh sb="19" eb="20">
      <t>ショ</t>
    </rPh>
    <rPh sb="21" eb="23">
      <t>メイショウ</t>
    </rPh>
    <phoneticPr fontId="2"/>
  </si>
  <si>
    <t>BDCエラークリア指示</t>
    <phoneticPr fontId="2"/>
  </si>
  <si>
    <t>系統周波数通知</t>
    <phoneticPr fontId="2"/>
  </si>
  <si>
    <t>模擬入力試験指示</t>
    <rPh sb="0" eb="2">
      <t>モギ</t>
    </rPh>
    <rPh sb="2" eb="4">
      <t>ニュウリョク</t>
    </rPh>
    <rPh sb="4" eb="6">
      <t>シケン</t>
    </rPh>
    <rPh sb="6" eb="8">
      <t>シジ</t>
    </rPh>
    <phoneticPr fontId="2"/>
  </si>
  <si>
    <t>電池容量設定</t>
    <phoneticPr fontId="2"/>
  </si>
  <si>
    <t>セルの最大電圧 </t>
  </si>
  <si>
    <t>セルの平均電圧 </t>
  </si>
  <si>
    <t>セルの最小電圧 </t>
  </si>
  <si>
    <t>セルの最大温度 </t>
  </si>
  <si>
    <t>セルの最小温度 </t>
  </si>
  <si>
    <t xml:space="preserve">BMS FW Version </t>
    <phoneticPr fontId="2"/>
  </si>
  <si>
    <t>SOH</t>
    <phoneticPr fontId="2"/>
  </si>
  <si>
    <t>電池入力電圧(加重平均値)</t>
    <phoneticPr fontId="8"/>
  </si>
  <si>
    <t>電池入力電流(加重平均値)</t>
    <phoneticPr fontId="8"/>
  </si>
  <si>
    <t>電池入力電圧(1秒間隔更新の平均値)</t>
    <phoneticPr fontId="8"/>
  </si>
  <si>
    <t>電池入力電流(1秒間隔更新の平均値)</t>
    <phoneticPr fontId="8"/>
  </si>
  <si>
    <t>電池電力(加重平均値)</t>
    <phoneticPr fontId="8"/>
  </si>
  <si>
    <t>電池電力(1秒間隔更新の平均値)</t>
    <phoneticPr fontId="8"/>
  </si>
  <si>
    <t>中間DC電圧(ノッチフィルタ後)</t>
    <phoneticPr fontId="8"/>
  </si>
  <si>
    <t>中間DC電圧(1秒間隔更新の平均値)</t>
    <phoneticPr fontId="8"/>
  </si>
  <si>
    <t>12V検出(加重平均値)</t>
    <phoneticPr fontId="2"/>
  </si>
  <si>
    <t>CPU温度(加重平均値)</t>
    <phoneticPr fontId="8"/>
  </si>
  <si>
    <t>パワーデバイス温度検出1(加重平均値)</t>
    <phoneticPr fontId="2"/>
  </si>
  <si>
    <t>パワーデバイス温度検出2(加重平均値)</t>
    <phoneticPr fontId="2"/>
  </si>
  <si>
    <t>リアクトル温度検出(加重平均値)</t>
    <phoneticPr fontId="2"/>
  </si>
  <si>
    <t>Reserved</t>
    <phoneticPr fontId="2"/>
  </si>
  <si>
    <t>BDC連系時の蓄電池最大充電電力</t>
    <phoneticPr fontId="2"/>
  </si>
  <si>
    <t>BDC連系時の蓄電池最大放電電力</t>
    <phoneticPr fontId="2"/>
  </si>
  <si>
    <t>BDC自立時の蓄電池最大充電電力</t>
    <phoneticPr fontId="2"/>
  </si>
  <si>
    <t>BDC自立時の蓄電池最大放電電力</t>
    <phoneticPr fontId="2"/>
  </si>
  <si>
    <t>BDC充放電範囲(DOD)</t>
    <phoneticPr fontId="2"/>
  </si>
  <si>
    <t>BDC蓄電池定格電圧</t>
    <phoneticPr fontId="2"/>
  </si>
  <si>
    <t>BDCファームウェアバージョン</t>
    <phoneticPr fontId="2"/>
  </si>
  <si>
    <t>Remain Capacity</t>
    <phoneticPr fontId="2"/>
  </si>
  <si>
    <t>1B9h</t>
    <phoneticPr fontId="2"/>
  </si>
  <si>
    <t>1BAh</t>
    <phoneticPr fontId="2"/>
  </si>
  <si>
    <t>2-3</t>
  </si>
  <si>
    <t>4-5</t>
  </si>
  <si>
    <t>CBmsAvgVlt</t>
  </si>
  <si>
    <t>Average Voltage</t>
  </si>
  <si>
    <t>CBmsMinVlt</t>
  </si>
  <si>
    <t>Minimum Voltage</t>
  </si>
  <si>
    <t>Flags1</t>
    <phoneticPr fontId="2"/>
  </si>
  <si>
    <t>Flags2</t>
    <phoneticPr fontId="2"/>
  </si>
  <si>
    <t>kWh</t>
    <phoneticPr fontId="2"/>
  </si>
  <si>
    <t>PCSINV_160h_Request</t>
  </si>
  <si>
    <t>PCSINV_163h_NowDateTime</t>
  </si>
  <si>
    <t>PCSINV_164h_SpecialRequest</t>
  </si>
  <si>
    <t>kW</t>
    <phoneticPr fontId="2"/>
  </si>
  <si>
    <t>CBmsMaxVlt</t>
    <phoneticPr fontId="2"/>
  </si>
  <si>
    <t>Maximum Voltage</t>
    <phoneticPr fontId="2"/>
  </si>
  <si>
    <t>BMS最大電圧</t>
    <rPh sb="3" eb="5">
      <t>サイダイ</t>
    </rPh>
    <rPh sb="5" eb="7">
      <t>デンアツ</t>
    </rPh>
    <phoneticPr fontId="2"/>
  </si>
  <si>
    <t>BMS平均電圧</t>
    <rPh sb="3" eb="5">
      <t>ヘイキン</t>
    </rPh>
    <rPh sb="5" eb="7">
      <t>デンアツ</t>
    </rPh>
    <phoneticPr fontId="2"/>
  </si>
  <si>
    <t>BMS最小電圧</t>
    <rPh sb="3" eb="5">
      <t>サイショウ</t>
    </rPh>
    <rPh sb="5" eb="7">
      <t>デンアツ</t>
    </rPh>
    <phoneticPr fontId="2"/>
  </si>
  <si>
    <t>CBmsMaxTmp</t>
    <phoneticPr fontId="2"/>
  </si>
  <si>
    <t>CBmsMinTmp</t>
    <phoneticPr fontId="2"/>
  </si>
  <si>
    <t>Maximum Temperature</t>
    <phoneticPr fontId="2"/>
  </si>
  <si>
    <t>Minimum Temperature</t>
    <phoneticPr fontId="2"/>
  </si>
  <si>
    <t>BMS最大温度</t>
    <rPh sb="3" eb="5">
      <t>サイダイ</t>
    </rPh>
    <rPh sb="5" eb="7">
      <t>オンド</t>
    </rPh>
    <phoneticPr fontId="2"/>
  </si>
  <si>
    <t>BMS最小温度</t>
    <rPh sb="3" eb="5">
      <t>サイショウ</t>
    </rPh>
    <rPh sb="5" eb="7">
      <t>オンド</t>
    </rPh>
    <phoneticPr fontId="2"/>
  </si>
  <si>
    <t>BMS Spec1</t>
    <phoneticPr fontId="2"/>
  </si>
  <si>
    <t>BMS Spec2</t>
    <phoneticPr fontId="2"/>
  </si>
  <si>
    <t>BDC_1B0h_Status</t>
    <phoneticPr fontId="2"/>
  </si>
  <si>
    <t>PCSINV_161h_ValueRequest</t>
    <phoneticPr fontId="2"/>
  </si>
  <si>
    <t>BDC_1B2h_ADValues</t>
    <phoneticPr fontId="2"/>
  </si>
  <si>
    <t>BDC_1B3h_ADValuesForMonitor</t>
    <phoneticPr fontId="2"/>
  </si>
  <si>
    <t>BDC_1B4h_ADValues2</t>
    <phoneticPr fontId="2"/>
  </si>
  <si>
    <t>BDC_1B7h_Values</t>
    <phoneticPr fontId="2"/>
  </si>
  <si>
    <t>BDC_1B9h_BmsSpec1</t>
    <phoneticPr fontId="2"/>
  </si>
  <si>
    <t>BDC_1BAh_BmsSpec2</t>
    <phoneticPr fontId="2"/>
  </si>
  <si>
    <t>Keeping Lower Limit Voltage Charge Request</t>
    <phoneticPr fontId="2"/>
  </si>
  <si>
    <t>CKeepingLowLmtVltChgReq</t>
    <phoneticPr fontId="2"/>
  </si>
  <si>
    <t>No Output Operation Mode Request</t>
    <phoneticPr fontId="2"/>
  </si>
  <si>
    <t>PNoOutputOpeModeReq</t>
    <phoneticPr fontId="2"/>
  </si>
  <si>
    <t>無出力動作モード要求</t>
    <rPh sb="0" eb="1">
      <t>ム</t>
    </rPh>
    <rPh sb="1" eb="3">
      <t>シュツリョク</t>
    </rPh>
    <rPh sb="3" eb="5">
      <t>ドウサ</t>
    </rPh>
    <rPh sb="8" eb="10">
      <t>ヨウキュウ</t>
    </rPh>
    <phoneticPr fontId="2"/>
  </si>
  <si>
    <t>BDC Error Clear Request</t>
    <phoneticPr fontId="2"/>
  </si>
  <si>
    <t>PBdcErrorClearReq</t>
    <phoneticPr fontId="2"/>
  </si>
  <si>
    <t>BDCエラークリア要求</t>
    <rPh sb="9" eb="11">
      <t>ヨウキュウ</t>
    </rPh>
    <phoneticPr fontId="2"/>
  </si>
  <si>
    <t>CBdcFWVersion</t>
    <phoneticPr fontId="2"/>
  </si>
  <si>
    <t>BDC Firmware Version</t>
    <phoneticPr fontId="2"/>
  </si>
  <si>
    <t>FW</t>
    <phoneticPr fontId="2"/>
  </si>
  <si>
    <t>Firmware</t>
    <phoneticPr fontId="2"/>
  </si>
  <si>
    <t>Remaining Capacity</t>
    <phoneticPr fontId="2"/>
  </si>
  <si>
    <t>BMS電池残容量</t>
    <rPh sb="3" eb="5">
      <t>デンチ</t>
    </rPh>
    <rPh sb="5" eb="8">
      <t>ザンヨウリョウ</t>
    </rPh>
    <phoneticPr fontId="2"/>
  </si>
  <si>
    <t>Reactor Temperature</t>
    <phoneticPr fontId="2"/>
  </si>
  <si>
    <t>CReactorTmp</t>
    <phoneticPr fontId="2"/>
  </si>
  <si>
    <t>リアクトル温度</t>
    <rPh sb="5" eb="7">
      <t>オンド</t>
    </rPh>
    <phoneticPr fontId="2"/>
  </si>
  <si>
    <t>CMaxBatChgPow_ConGrid</t>
    <phoneticPr fontId="2"/>
  </si>
  <si>
    <t>BDC充放電範囲</t>
    <phoneticPr fontId="2"/>
  </si>
  <si>
    <t>CMaxBatDchgPow_ConGrid</t>
    <phoneticPr fontId="2"/>
  </si>
  <si>
    <t>CRatedBatVlt</t>
    <phoneticPr fontId="2"/>
  </si>
  <si>
    <t>CDOD</t>
    <phoneticPr fontId="2"/>
  </si>
  <si>
    <t>蓄電池最大充電電力(連系時)</t>
    <rPh sb="10" eb="12">
      <t>レンケイ</t>
    </rPh>
    <rPh sb="12" eb="13">
      <t>ジ</t>
    </rPh>
    <phoneticPr fontId="2"/>
  </si>
  <si>
    <t>蓄電池最大放電電力(連系時)</t>
    <phoneticPr fontId="2"/>
  </si>
  <si>
    <t>蓄電池最大充電電力(自立時)</t>
    <phoneticPr fontId="2"/>
  </si>
  <si>
    <t>蓄電池最大放電電力(自立時)</t>
    <phoneticPr fontId="2"/>
  </si>
  <si>
    <t>Battery Capacity Type</t>
    <phoneticPr fontId="2"/>
  </si>
  <si>
    <t>蓄電池容量種別</t>
    <rPh sb="0" eb="3">
      <t>チクデンチ</t>
    </rPh>
    <rPh sb="3" eb="5">
      <t>ヨウリョウ</t>
    </rPh>
    <rPh sb="5" eb="7">
      <t>シュベツ</t>
    </rPh>
    <phoneticPr fontId="2"/>
  </si>
  <si>
    <t>0:蓄電池容量A/1:蓄電池容量B/2:蓄電池容量C/3:蓄電池容量D/4:蓄電池容量E</t>
    <rPh sb="2" eb="5">
      <t>チクデンチ</t>
    </rPh>
    <rPh sb="3" eb="5">
      <t>デンチ</t>
    </rPh>
    <rPh sb="5" eb="7">
      <t>ヨウリョウ</t>
    </rPh>
    <rPh sb="12" eb="14">
      <t>デンチ</t>
    </rPh>
    <rPh sb="14" eb="16">
      <t>ヨウリョウ</t>
    </rPh>
    <phoneticPr fontId="2"/>
  </si>
  <si>
    <t>(予約)</t>
    <rPh sb="1" eb="3">
      <t>ヨヤク</t>
    </rPh>
    <phoneticPr fontId="2"/>
  </si>
  <si>
    <t>reserved_164h_0</t>
    <phoneticPr fontId="2"/>
  </si>
  <si>
    <t>reserved_164h_8</t>
    <phoneticPr fontId="2"/>
  </si>
  <si>
    <t>CMaxBatChgPow_Islanding</t>
    <phoneticPr fontId="2"/>
  </si>
  <si>
    <t>CMaxBatDchgPow_Islanding</t>
    <phoneticPr fontId="2"/>
  </si>
  <si>
    <t>Depth of Discharge</t>
    <phoneticPr fontId="2"/>
  </si>
  <si>
    <t>Rated Battery Voltage</t>
    <phoneticPr fontId="2"/>
  </si>
  <si>
    <t>Maximum Battery Charge Power in interconnecting to the grid</t>
    <phoneticPr fontId="2"/>
  </si>
  <si>
    <t>Maximum Battery Discharge Power in interconnecting to the grid</t>
    <phoneticPr fontId="2"/>
  </si>
  <si>
    <t>Maximum Battery Charge Power in islanding</t>
    <phoneticPr fontId="2"/>
  </si>
  <si>
    <t>Maximum Battery Discharge Power in islanding</t>
    <phoneticPr fontId="2"/>
  </si>
  <si>
    <t>Cap</t>
    <phoneticPr fontId="2"/>
  </si>
  <si>
    <t>Capacity</t>
    <phoneticPr fontId="2"/>
  </si>
  <si>
    <t>Low</t>
    <phoneticPr fontId="2"/>
  </si>
  <si>
    <t>Lower</t>
    <phoneticPr fontId="2"/>
  </si>
  <si>
    <t>Soc</t>
    <phoneticPr fontId="2"/>
  </si>
  <si>
    <t>State of Charge</t>
    <phoneticPr fontId="2"/>
  </si>
  <si>
    <t>Config</t>
    <phoneticPr fontId="2"/>
  </si>
  <si>
    <t>Configration</t>
    <phoneticPr fontId="2"/>
  </si>
  <si>
    <t>Avg</t>
    <phoneticPr fontId="2"/>
  </si>
  <si>
    <t>Average</t>
    <phoneticPr fontId="2"/>
  </si>
  <si>
    <t>Min</t>
    <phoneticPr fontId="2"/>
  </si>
  <si>
    <t>Minimum</t>
    <phoneticPr fontId="2"/>
  </si>
  <si>
    <t>Max</t>
    <phoneticPr fontId="2"/>
  </si>
  <si>
    <t>Maximum</t>
    <phoneticPr fontId="2"/>
  </si>
  <si>
    <t>DOD</t>
    <phoneticPr fontId="2"/>
  </si>
  <si>
    <t>Con</t>
    <phoneticPr fontId="2"/>
  </si>
  <si>
    <t>Interconnecting</t>
    <phoneticPr fontId="2"/>
  </si>
  <si>
    <t>Info</t>
    <phoneticPr fontId="2"/>
  </si>
  <si>
    <t>BDC_1B6h_Info</t>
    <phoneticPr fontId="2"/>
  </si>
  <si>
    <t>CBmsSoc_Ah</t>
    <phoneticPr fontId="2"/>
  </si>
  <si>
    <t>Bmsless</t>
    <phoneticPr fontId="2"/>
  </si>
  <si>
    <t>BMS-less</t>
    <phoneticPr fontId="2"/>
  </si>
  <si>
    <t>～Capacity:電池容量(kWh)</t>
    <rPh sb="10" eb="12">
      <t>デンチ</t>
    </rPh>
    <rPh sb="12" eb="14">
      <t>ヨウリョウ</t>
    </rPh>
    <phoneticPr fontId="2"/>
  </si>
  <si>
    <t>出力制御異常(b)</t>
  </si>
  <si>
    <t>出力制御異常(c)</t>
  </si>
  <si>
    <t>出力制御異常(d)</t>
  </si>
  <si>
    <t>起動時センサ異常(a)</t>
  </si>
  <si>
    <t>起動時センサ異常(c)</t>
  </si>
  <si>
    <t>BDC内部温度上昇警告(a)</t>
  </si>
  <si>
    <t>BDC内部温度上昇警告(b)</t>
  </si>
  <si>
    <t>BDC内部温度上昇警告(c)</t>
  </si>
  <si>
    <t>BDC内部温度上昇異常(a)</t>
  </si>
  <si>
    <t>BDC内部温度上昇異常(b)</t>
  </si>
  <si>
    <t>BDC内部温度上昇異常(c)</t>
  </si>
  <si>
    <t>BDC内部温度上昇異常(d)</t>
  </si>
  <si>
    <t>BDCサーミスタ低温異常(a)</t>
  </si>
  <si>
    <t>BDCサーミスタ低温異常(b)</t>
  </si>
  <si>
    <t>BDCサーミスタ低温異常(c)</t>
  </si>
  <si>
    <t>BDC中間BUS過電圧</t>
  </si>
  <si>
    <t>BDC中間BUS瞬時過電圧</t>
  </si>
  <si>
    <t>降圧動作タイムアウト(a)</t>
  </si>
  <si>
    <t>降圧動作タイムアウト(b)</t>
  </si>
  <si>
    <t>BDC中間BUS不足電圧</t>
  </si>
  <si>
    <t>BDC端子台温度ヒューズ異常(a)</t>
  </si>
  <si>
    <t>BDCファームウェアアップデートエラー</t>
  </si>
  <si>
    <t>電池過電圧(a)</t>
  </si>
  <si>
    <t>電池過電圧(b)</t>
  </si>
  <si>
    <t>電池不足電圧</t>
  </si>
  <si>
    <t>電池過充電警告(a)</t>
  </si>
  <si>
    <t>電池過放電(a)</t>
  </si>
  <si>
    <t>電池高低温警告(a)</t>
  </si>
  <si>
    <t>電池高低温警告(b)</t>
  </si>
  <si>
    <t>電池瞬間充電過電流(a)</t>
  </si>
  <si>
    <t>電池平均充電過電流(a)</t>
  </si>
  <si>
    <t>電池平均充電過電流(c)</t>
  </si>
  <si>
    <t>電池瞬間放電過電流(a)</t>
  </si>
  <si>
    <t>電池平均放電過電流(a)</t>
  </si>
  <si>
    <t>電池過電流警告(a)</t>
  </si>
  <si>
    <t>電池過電流警告(b)</t>
  </si>
  <si>
    <t>電池過電流警告(c)</t>
  </si>
  <si>
    <t>電池過電流警告(d)</t>
  </si>
  <si>
    <t>電池間UART通信異常</t>
  </si>
  <si>
    <t>BDC-BMS間CAN通信警告(a)</t>
  </si>
  <si>
    <t>BDC-BMS間CAN通信異常(a)</t>
  </si>
  <si>
    <t>BDC-BMS間CAN通信異常(b)</t>
  </si>
  <si>
    <t>スイッチギア異常(a)</t>
  </si>
  <si>
    <t>スイッチギア異常(b)</t>
  </si>
  <si>
    <t>セル異常(a)</t>
  </si>
  <si>
    <t>セル異常(b)</t>
  </si>
  <si>
    <t>セル異常(c)</t>
  </si>
  <si>
    <t>セル異常(d)</t>
  </si>
  <si>
    <t>SOH警告</t>
  </si>
  <si>
    <t>電池サーミスタ異常</t>
  </si>
  <si>
    <t>電池システム容量異常(b)</t>
  </si>
  <si>
    <t>電池システム容量異常(d)</t>
  </si>
  <si>
    <t>電池高低温異常(a)</t>
  </si>
  <si>
    <t>電池高低温異常(b)</t>
  </si>
  <si>
    <t>電池高低温異常(c)</t>
  </si>
  <si>
    <t>電池システム電圧異常</t>
  </si>
  <si>
    <t>電池過電流異常(b)</t>
  </si>
  <si>
    <t>電池過電流異常(c)</t>
  </si>
  <si>
    <t>電池過電流異常(d)</t>
  </si>
  <si>
    <t>電池過電流異常(e)</t>
  </si>
  <si>
    <t>電池過電流異常(f)</t>
  </si>
  <si>
    <t>電池セルバランス異常警告(a)</t>
  </si>
  <si>
    <t>電池接続異常(a)</t>
  </si>
  <si>
    <t>電池接続異常(b)</t>
  </si>
  <si>
    <t>電池接続異常(c)</t>
  </si>
  <si>
    <t>満充電制御終了通知</t>
  </si>
  <si>
    <t>BTファームウェアアップデートエラー解除</t>
  </si>
  <si>
    <t>BTファームウェアアップデートエラー</t>
  </si>
  <si>
    <t>BTファームウェアアップデート中1</t>
  </si>
  <si>
    <t>BTファームウェアアップデート中2</t>
  </si>
  <si>
    <t>BTファームウェアバージョンエラー</t>
  </si>
  <si>
    <t>過電圧ログ</t>
  </si>
  <si>
    <t>過放電ログ</t>
  </si>
  <si>
    <t>セル電圧バランス異常ログ</t>
  </si>
  <si>
    <t>高温異常ログ</t>
    <rPh sb="0" eb="2">
      <t>コウオン</t>
    </rPh>
    <rPh sb="2" eb="4">
      <t>イジョウ</t>
    </rPh>
    <phoneticPr fontId="5"/>
  </si>
  <si>
    <t>1BBh</t>
    <phoneticPr fontId="2"/>
  </si>
  <si>
    <t>1BCh</t>
    <phoneticPr fontId="2"/>
  </si>
  <si>
    <t>0:検出なし/1:検出あり</t>
    <rPh sb="9" eb="11">
      <t>ケンシュツ</t>
    </rPh>
    <phoneticPr fontId="3"/>
  </si>
  <si>
    <t>BDCエラーフラグ群</t>
    <rPh sb="9" eb="10">
      <t>グン</t>
    </rPh>
    <phoneticPr fontId="2"/>
  </si>
  <si>
    <t>BDCPWM警告(b)</t>
    <phoneticPr fontId="2"/>
  </si>
  <si>
    <t>BDCPWM異常(b)</t>
    <phoneticPr fontId="2"/>
  </si>
  <si>
    <t>BDC_1BBh_Flags1</t>
    <phoneticPr fontId="2"/>
  </si>
  <si>
    <t>BDC_1BCh_Flags2</t>
    <phoneticPr fontId="2"/>
  </si>
  <si>
    <t>1BDh</t>
    <phoneticPr fontId="2"/>
  </si>
  <si>
    <t>蓄電池コンバータユニットの製造番号(書込み生産年) </t>
  </si>
  <si>
    <t>蓄電池コンバータユニットの製造番号(書込み生産月) </t>
  </si>
  <si>
    <t>蓄電池コンバータユニットの製造番号(書込み製造順番) </t>
  </si>
  <si>
    <t>蓄電池コンバータユニットの製造番号(書込み生産工場コード) </t>
  </si>
  <si>
    <t>蓄電池コンバータユニットの製造番号(書込み製品仕向け略号1文字目) </t>
  </si>
  <si>
    <t>蓄電池コンバータユニットの製造番号(書込み製品仕向け略号2文字目) </t>
  </si>
  <si>
    <t>ASCIIコード1文字</t>
    <rPh sb="9" eb="11">
      <t>モジ</t>
    </rPh>
    <phoneticPr fontId="2"/>
  </si>
  <si>
    <t>BDCファームウェアリビジョン</t>
    <phoneticPr fontId="2"/>
  </si>
  <si>
    <t>BDCブートローダーバージョン</t>
    <phoneticPr fontId="2"/>
  </si>
  <si>
    <t>BDC Firmware Revision</t>
    <phoneticPr fontId="2"/>
  </si>
  <si>
    <t>BDC Boot Loader Version</t>
    <phoneticPr fontId="2"/>
  </si>
  <si>
    <t>CBdcFWRevision</t>
    <phoneticPr fontId="2"/>
  </si>
  <si>
    <t>CBdcBootLoaderVersion</t>
    <phoneticPr fontId="2"/>
  </si>
  <si>
    <t>蓄電池定格電力量</t>
    <phoneticPr fontId="2"/>
  </si>
  <si>
    <t>BDC蓄電池定格電力量</t>
    <rPh sb="8" eb="11">
      <t>デンリョクリョウ</t>
    </rPh>
    <phoneticPr fontId="2"/>
  </si>
  <si>
    <t>Rated Battery Capacity</t>
    <phoneticPr fontId="2"/>
  </si>
  <si>
    <t>CRatedBatCap</t>
    <phoneticPr fontId="2"/>
  </si>
  <si>
    <t>一部のアナログ値には、区別のため、末尾に"_ForMon"というサフィックスを付けている</t>
    <rPh sb="0" eb="2">
      <t>イチブ</t>
    </rPh>
    <rPh sb="7" eb="8">
      <t>チ</t>
    </rPh>
    <rPh sb="11" eb="13">
      <t>クベツ</t>
    </rPh>
    <rPh sb="17" eb="19">
      <t>マツビ</t>
    </rPh>
    <rPh sb="39" eb="40">
      <t>ツ</t>
    </rPh>
    <phoneticPr fontId="2"/>
  </si>
  <si>
    <t>CIGBTTmp1</t>
    <phoneticPr fontId="2"/>
  </si>
  <si>
    <t>CIGBTTmp2</t>
    <phoneticPr fontId="2"/>
  </si>
  <si>
    <t>IGBT Temperature 1</t>
    <phoneticPr fontId="2"/>
  </si>
  <si>
    <t>IGBT Temperature 2</t>
    <phoneticPr fontId="2"/>
  </si>
  <si>
    <t>IGBT温度1</t>
    <phoneticPr fontId="2"/>
  </si>
  <si>
    <t>IGBT温度2</t>
    <phoneticPr fontId="2"/>
  </si>
  <si>
    <t>Num</t>
    <phoneticPr fontId="2"/>
  </si>
  <si>
    <t>Number</t>
    <phoneticPr fontId="2"/>
  </si>
  <si>
    <t>Serial Number</t>
    <phoneticPr fontId="2"/>
  </si>
  <si>
    <t>CSerialNum_Year</t>
    <phoneticPr fontId="2"/>
  </si>
  <si>
    <t>CSerialNum_Month</t>
    <phoneticPr fontId="2"/>
  </si>
  <si>
    <t>CSerialNum_Number</t>
    <phoneticPr fontId="2"/>
  </si>
  <si>
    <t>CSerialNum_Factory</t>
    <phoneticPr fontId="2"/>
  </si>
  <si>
    <t>Serial Number : Year</t>
    <phoneticPr fontId="2"/>
  </si>
  <si>
    <t>Serial Number : Month</t>
    <phoneticPr fontId="2"/>
  </si>
  <si>
    <t>Serial Number : Number</t>
    <phoneticPr fontId="2"/>
  </si>
  <si>
    <t>Serial Number : Factory</t>
    <phoneticPr fontId="2"/>
  </si>
  <si>
    <t>製造番号：年</t>
    <rPh sb="0" eb="2">
      <t>セイゾウ</t>
    </rPh>
    <rPh sb="2" eb="4">
      <t>バンゴウ</t>
    </rPh>
    <rPh sb="5" eb="6">
      <t>ネン</t>
    </rPh>
    <phoneticPr fontId="2"/>
  </si>
  <si>
    <t>製造番号：月</t>
    <rPh sb="0" eb="2">
      <t>セイゾウ</t>
    </rPh>
    <rPh sb="2" eb="4">
      <t>バンゴウ</t>
    </rPh>
    <rPh sb="5" eb="6">
      <t>ツキ</t>
    </rPh>
    <phoneticPr fontId="2"/>
  </si>
  <si>
    <t>製造番号：番号</t>
    <rPh sb="0" eb="2">
      <t>セイゾウ</t>
    </rPh>
    <rPh sb="2" eb="4">
      <t>バンゴウ</t>
    </rPh>
    <rPh sb="5" eb="7">
      <t>バンゴウ</t>
    </rPh>
    <phoneticPr fontId="2"/>
  </si>
  <si>
    <t>製造番号：工場コード</t>
    <rPh sb="0" eb="2">
      <t>セイゾウ</t>
    </rPh>
    <rPh sb="2" eb="4">
      <t>バンゴウ</t>
    </rPh>
    <rPh sb="5" eb="7">
      <t>コウジョウ</t>
    </rPh>
    <phoneticPr fontId="2"/>
  </si>
  <si>
    <t>BDC_1BDh_SerialNum</t>
    <phoneticPr fontId="2"/>
  </si>
  <si>
    <t>製造番号：機種情報1</t>
    <rPh sb="0" eb="2">
      <t>セイゾウ</t>
    </rPh>
    <rPh sb="2" eb="4">
      <t>バンゴウ</t>
    </rPh>
    <rPh sb="5" eb="7">
      <t>キシュ</t>
    </rPh>
    <rPh sb="7" eb="9">
      <t>ジョウホウ</t>
    </rPh>
    <phoneticPr fontId="2"/>
  </si>
  <si>
    <t>製造番号：機種情報2</t>
    <rPh sb="0" eb="2">
      <t>セイゾウ</t>
    </rPh>
    <rPh sb="2" eb="4">
      <t>バンゴウ</t>
    </rPh>
    <rPh sb="5" eb="7">
      <t>キシュ</t>
    </rPh>
    <rPh sb="7" eb="9">
      <t>ジョウホウ</t>
    </rPh>
    <phoneticPr fontId="2"/>
  </si>
  <si>
    <t>Serial Number : Type 1</t>
    <phoneticPr fontId="2"/>
  </si>
  <si>
    <t>Serial Number : Type 2</t>
    <phoneticPr fontId="2"/>
  </si>
  <si>
    <t>CSerialNum_Type1</t>
    <phoneticPr fontId="2"/>
  </si>
  <si>
    <t>CSerialNum_Type2</t>
    <phoneticPr fontId="2"/>
  </si>
  <si>
    <t>[V:BDCエラークリア指示]</t>
    <phoneticPr fontId="2"/>
  </si>
  <si>
    <t>[V:電池容量設定]</t>
    <phoneticPr fontId="2"/>
  </si>
  <si>
    <t>[V:BDC FWバージョン]</t>
    <phoneticPr fontId="2"/>
  </si>
  <si>
    <t>[V:BDC FWリビジョン]</t>
    <phoneticPr fontId="2"/>
  </si>
  <si>
    <t>[V:BDC ブートローダーver.]</t>
    <phoneticPr fontId="2"/>
  </si>
  <si>
    <t>[V:BMS最大電圧]</t>
    <phoneticPr fontId="2"/>
  </si>
  <si>
    <t>[V:BMS最小電圧]</t>
    <rPh sb="6" eb="8">
      <t>サイショウ</t>
    </rPh>
    <phoneticPr fontId="2"/>
  </si>
  <si>
    <t>[V:BMS最大温度]</t>
    <phoneticPr fontId="2"/>
  </si>
  <si>
    <t>[V:BMS最小温度]</t>
    <phoneticPr fontId="2"/>
  </si>
  <si>
    <t>[V:蓄電池定格電圧]</t>
    <phoneticPr fontId="2"/>
  </si>
  <si>
    <t>[V:蓄電池最大充電電力値連系時]</t>
  </si>
  <si>
    <t>[V:蓄電池最大放電電力値連系時]</t>
    <phoneticPr fontId="2"/>
  </si>
  <si>
    <t>[V:蓄電池最大充電電力値自立時]</t>
    <phoneticPr fontId="2"/>
  </si>
  <si>
    <t>[V:蓄電池最大放電電力値自立時]</t>
    <phoneticPr fontId="2"/>
  </si>
  <si>
    <t>[V:蓄電池定格電力量]</t>
    <phoneticPr fontId="2"/>
  </si>
  <si>
    <t>[V:蓄電池ユニット製造番号]</t>
    <phoneticPr fontId="2"/>
  </si>
  <si>
    <t>[V:BDCモジュール温度1]</t>
    <phoneticPr fontId="2"/>
  </si>
  <si>
    <t>[V:BDCモジュール温度2]</t>
    <phoneticPr fontId="2"/>
  </si>
  <si>
    <t>[V:BDCリアクトル温度]</t>
    <phoneticPr fontId="2"/>
  </si>
  <si>
    <t>[V:BMS電池残量]</t>
    <phoneticPr fontId="2"/>
  </si>
  <si>
    <t>CBmsCTIP</t>
    <phoneticPr fontId="2"/>
  </si>
  <si>
    <t>CBmsChargerOVP</t>
    <phoneticPr fontId="2"/>
  </si>
  <si>
    <t>CBmsOVP</t>
    <phoneticPr fontId="2"/>
  </si>
  <si>
    <t>CBmsUVP_PF</t>
    <phoneticPr fontId="2"/>
  </si>
  <si>
    <t>CBmsOVP_PF</t>
    <phoneticPr fontId="2"/>
  </si>
  <si>
    <t>CBmsOTP_PF</t>
    <phoneticPr fontId="2"/>
  </si>
  <si>
    <t>CBmsFuseBlown</t>
    <phoneticPr fontId="2"/>
  </si>
  <si>
    <t>BMS OVP(PF)</t>
    <phoneticPr fontId="2"/>
  </si>
  <si>
    <t>BMS UVP(PF)</t>
    <phoneticPr fontId="2"/>
  </si>
  <si>
    <t>BMS OVP</t>
    <phoneticPr fontId="2"/>
  </si>
  <si>
    <t>BMS Charger OVP</t>
    <phoneticPr fontId="2"/>
  </si>
  <si>
    <t>BMS CTIP</t>
    <phoneticPr fontId="2"/>
  </si>
  <si>
    <t>BMS OTP(PF)</t>
    <phoneticPr fontId="2"/>
  </si>
  <si>
    <t>BMS Fuse Blown</t>
    <phoneticPr fontId="2"/>
  </si>
  <si>
    <t>BMS CVIP</t>
    <phoneticPr fontId="2"/>
  </si>
  <si>
    <t>CBmsCVIP</t>
    <phoneticPr fontId="2"/>
  </si>
  <si>
    <t>CBmsRelayWelding</t>
    <phoneticPr fontId="2"/>
  </si>
  <si>
    <t>BMS Relay Welding</t>
    <phoneticPr fontId="2"/>
  </si>
  <si>
    <t>BMS Fault</t>
    <phoneticPr fontId="2"/>
  </si>
  <si>
    <t>CBmsFault</t>
    <phoneticPr fontId="2"/>
  </si>
  <si>
    <t>CBmsOPPForDchg_Fault</t>
    <phoneticPr fontId="2"/>
  </si>
  <si>
    <t>CBmsOPPForChg_Fault</t>
    <phoneticPr fontId="2"/>
  </si>
  <si>
    <t>CBmsDOCPForDchg_Fault</t>
    <phoneticPr fontId="2"/>
  </si>
  <si>
    <t>CBmsCOCPForChg_Fault</t>
    <phoneticPr fontId="2"/>
  </si>
  <si>
    <t>CBmsOVPForChg</t>
    <phoneticPr fontId="2"/>
  </si>
  <si>
    <t>BMS OVP For Charge</t>
    <phoneticPr fontId="2"/>
  </si>
  <si>
    <t>BMS UVP</t>
    <phoneticPr fontId="2"/>
  </si>
  <si>
    <t>CBmsUVP</t>
    <phoneticPr fontId="2"/>
  </si>
  <si>
    <t>CBmsInternalComFail</t>
    <phoneticPr fontId="2"/>
  </si>
  <si>
    <t>BMS Internal Communication Failure</t>
    <phoneticPr fontId="2"/>
  </si>
  <si>
    <t>CBmsComFail</t>
    <phoneticPr fontId="2"/>
  </si>
  <si>
    <t>BMS PCS - BMS Communication Failure</t>
    <phoneticPr fontId="2"/>
  </si>
  <si>
    <t>Inner Temperature Thermistor Error</t>
    <phoneticPr fontId="2"/>
  </si>
  <si>
    <t>IGBT Temperature Thermistor Error</t>
    <phoneticPr fontId="2"/>
  </si>
  <si>
    <t>ReactorTemperature Thermistor Error</t>
    <phoneticPr fontId="2"/>
  </si>
  <si>
    <t>CInnerTmpThermistorError</t>
    <phoneticPr fontId="2"/>
  </si>
  <si>
    <t>CIGBTTmpThermistorError</t>
    <phoneticPr fontId="2"/>
  </si>
  <si>
    <t>CReactorTmpThermistorError</t>
    <phoneticPr fontId="2"/>
  </si>
  <si>
    <t>Bus Voltage OVP</t>
    <phoneticPr fontId="2"/>
  </si>
  <si>
    <t>CBusVltOVP</t>
    <phoneticPr fontId="2"/>
  </si>
  <si>
    <t>Bus Voltage UVP</t>
    <phoneticPr fontId="2"/>
  </si>
  <si>
    <t>CBusVltUVP</t>
    <phoneticPr fontId="2"/>
  </si>
  <si>
    <t>Battery Voltage OVP 1</t>
    <phoneticPr fontId="2"/>
  </si>
  <si>
    <t>Battery Voltage OVP 2</t>
    <phoneticPr fontId="2"/>
  </si>
  <si>
    <t>CBatVltOVP1</t>
    <phoneticPr fontId="2"/>
  </si>
  <si>
    <t>CBatVltOVP2</t>
    <phoneticPr fontId="2"/>
  </si>
  <si>
    <t>Battery Voltage UVP</t>
    <phoneticPr fontId="2"/>
  </si>
  <si>
    <t>CBatVltUVP</t>
    <phoneticPr fontId="2"/>
  </si>
  <si>
    <t>Battery Discharge Current Instantaneous OCP</t>
    <phoneticPr fontId="2"/>
  </si>
  <si>
    <t>Battery Discharge Current OCP 2</t>
    <phoneticPr fontId="2"/>
  </si>
  <si>
    <t>Battery Discharge Current OCP 1</t>
    <phoneticPr fontId="2"/>
  </si>
  <si>
    <t>Battery Charge Current OCP 2</t>
    <phoneticPr fontId="2"/>
  </si>
  <si>
    <t>Battery Charge Current OCP 1</t>
    <phoneticPr fontId="2"/>
  </si>
  <si>
    <t>Battery Charge Current Instantaneous OCP</t>
    <phoneticPr fontId="2"/>
  </si>
  <si>
    <t>CBatChgCurInstOCP</t>
    <phoneticPr fontId="2"/>
  </si>
  <si>
    <t>CBatChgCurOCP1</t>
    <phoneticPr fontId="2"/>
  </si>
  <si>
    <t>CBatChgCurOCP2</t>
    <phoneticPr fontId="2"/>
  </si>
  <si>
    <t>CBatDchgCurInstOCP</t>
    <phoneticPr fontId="2"/>
  </si>
  <si>
    <t>CBatDchgCurOCP1</t>
    <phoneticPr fontId="2"/>
  </si>
  <si>
    <t>CBatDchgCurOCP2</t>
    <phoneticPr fontId="2"/>
  </si>
  <si>
    <t>Bus Voltage Instantaneous OVP</t>
    <phoneticPr fontId="2"/>
  </si>
  <si>
    <t>CBusVltInstOVP</t>
    <phoneticPr fontId="2"/>
  </si>
  <si>
    <t>Instantaneous</t>
    <phoneticPr fontId="2"/>
  </si>
  <si>
    <t>Inst</t>
    <phoneticPr fontId="2"/>
  </si>
  <si>
    <t>Battery Current Sensor Error</t>
    <phoneticPr fontId="2"/>
  </si>
  <si>
    <t>CBatCurSensorError</t>
    <phoneticPr fontId="2"/>
  </si>
  <si>
    <t>Voltage Sensor Error</t>
    <phoneticPr fontId="2"/>
  </si>
  <si>
    <t>CTerminalTmpFuseBlown</t>
    <phoneticPr fontId="2"/>
  </si>
  <si>
    <t>Terminal Temperature Fuse Blown</t>
    <phoneticPr fontId="2"/>
  </si>
  <si>
    <t>Undefined Configration Type 1</t>
    <phoneticPr fontId="2"/>
  </si>
  <si>
    <t>Undefined Configration Type 2</t>
    <phoneticPr fontId="2"/>
  </si>
  <si>
    <t>CUndefinedConfigType1</t>
    <phoneticPr fontId="2"/>
  </si>
  <si>
    <t>CUndefinedConfigType2</t>
    <phoneticPr fontId="2"/>
  </si>
  <si>
    <t>Battery Connection Error 1</t>
    <phoneticPr fontId="2"/>
  </si>
  <si>
    <t>Battery Connection Error 2</t>
  </si>
  <si>
    <t>Battery Connection Error 3</t>
  </si>
  <si>
    <t>BMS OTP(Warning)</t>
    <phoneticPr fontId="2"/>
  </si>
  <si>
    <t>BMS UTP(Warning)</t>
    <phoneticPr fontId="2"/>
  </si>
  <si>
    <t>CBmsOTP_Warning</t>
    <phoneticPr fontId="2"/>
  </si>
  <si>
    <t>CBmsUTP_Warning</t>
    <phoneticPr fontId="2"/>
  </si>
  <si>
    <t>CBmsOTP_Fault</t>
    <phoneticPr fontId="2"/>
  </si>
  <si>
    <t>CBmsUTP_Fault</t>
    <phoneticPr fontId="2"/>
  </si>
  <si>
    <t>BMS OTP(Fault)</t>
    <phoneticPr fontId="2"/>
  </si>
  <si>
    <t>BMS UTP(Fault)</t>
    <phoneticPr fontId="2"/>
  </si>
  <si>
    <t>CBmsCOCPForChg_Warning</t>
    <phoneticPr fontId="2"/>
  </si>
  <si>
    <t>CBmsDOCPForDchg_Warning</t>
    <phoneticPr fontId="2"/>
  </si>
  <si>
    <t>CBmsOPPForChg_Warning</t>
    <phoneticPr fontId="2"/>
  </si>
  <si>
    <t>CBmsOPPForDchg_Warning</t>
    <phoneticPr fontId="2"/>
  </si>
  <si>
    <t>BMS COCP For Charge(Warning)</t>
    <phoneticPr fontId="2"/>
  </si>
  <si>
    <t>BMS DOCP For Discharge(Warning)</t>
    <phoneticPr fontId="2"/>
  </si>
  <si>
    <t>CInnerTmpHigh_Warning</t>
    <phoneticPr fontId="2"/>
  </si>
  <si>
    <t>CIGBTTmpHigh1_Warning</t>
    <phoneticPr fontId="2"/>
  </si>
  <si>
    <t>CIGBTTmpHigh2_Warning</t>
    <phoneticPr fontId="2"/>
  </si>
  <si>
    <t>CReactorTmpHigh_Warning</t>
    <phoneticPr fontId="2"/>
  </si>
  <si>
    <t>Inner Temperature High(Warning)</t>
    <phoneticPr fontId="2"/>
  </si>
  <si>
    <t>IGBT Temperature High 1(Warning)</t>
    <phoneticPr fontId="2"/>
  </si>
  <si>
    <t>IGBT Temperature High 2(Warning)</t>
    <phoneticPr fontId="2"/>
  </si>
  <si>
    <t>ReactorTemperature High(Warning)</t>
    <phoneticPr fontId="2"/>
  </si>
  <si>
    <t>CInnerTmpHigh_Fault</t>
    <phoneticPr fontId="2"/>
  </si>
  <si>
    <t>CIGBTTmpHigh1_Fault</t>
    <phoneticPr fontId="2"/>
  </si>
  <si>
    <t>CIGBTTmpHigh2_Fault</t>
    <phoneticPr fontId="2"/>
  </si>
  <si>
    <t>CReactorTmpHigh_Fault</t>
    <phoneticPr fontId="2"/>
  </si>
  <si>
    <t>Inner Temperature High(Fault)</t>
    <phoneticPr fontId="2"/>
  </si>
  <si>
    <t>IGBT Temperature High 1(Fault)</t>
    <phoneticPr fontId="2"/>
  </si>
  <si>
    <t>IGBT Temperature High 2(Fault)</t>
    <phoneticPr fontId="2"/>
  </si>
  <si>
    <t>ReactorTemperature High(Fault)</t>
    <phoneticPr fontId="2"/>
  </si>
  <si>
    <t>BMS OPP For Charge(Warning)</t>
    <phoneticPr fontId="2"/>
  </si>
  <si>
    <t>BMS OPP For Discharge(Warning)</t>
    <phoneticPr fontId="2"/>
  </si>
  <si>
    <t>CBmsSohLow</t>
    <phoneticPr fontId="2"/>
  </si>
  <si>
    <t>BMS SOH Low</t>
    <phoneticPr fontId="2"/>
  </si>
  <si>
    <t>BMS COCP For Charge(Fault)</t>
    <phoneticPr fontId="2"/>
  </si>
  <si>
    <t>BMS DOCP For Discharge(Fault)</t>
    <phoneticPr fontId="2"/>
  </si>
  <si>
    <t>BMS OPP For Charge(Fault)</t>
    <phoneticPr fontId="2"/>
  </si>
  <si>
    <t>BMS OPP For Discharge(Fault)</t>
    <phoneticPr fontId="2"/>
  </si>
  <si>
    <t>CBmsOCP2</t>
    <phoneticPr fontId="2"/>
  </si>
  <si>
    <t>BMS OCP2</t>
    <phoneticPr fontId="2"/>
  </si>
  <si>
    <t>Supply Voltage Error</t>
    <phoneticPr fontId="2"/>
  </si>
  <si>
    <t>Flash Read Error</t>
    <phoneticPr fontId="2"/>
  </si>
  <si>
    <t>Oscillator Error</t>
    <phoneticPr fontId="2"/>
  </si>
  <si>
    <t>Sequence Timeout 1</t>
    <phoneticPr fontId="2"/>
  </si>
  <si>
    <t>Sequence Timeout 2</t>
    <phoneticPr fontId="2"/>
  </si>
  <si>
    <t>CSequenceTimeout1</t>
    <phoneticPr fontId="2"/>
  </si>
  <si>
    <t>CSequenceTimeout2</t>
    <phoneticPr fontId="2"/>
  </si>
  <si>
    <t>CVltSensorError</t>
    <phoneticPr fontId="2"/>
  </si>
  <si>
    <t>CSupplyVltError</t>
    <phoneticPr fontId="2"/>
  </si>
  <si>
    <t>CFlashReadError</t>
    <phoneticPr fontId="2"/>
  </si>
  <si>
    <t>COscillatorError</t>
    <phoneticPr fontId="2"/>
  </si>
  <si>
    <t>CBatConnectionError1</t>
    <phoneticPr fontId="2"/>
  </si>
  <si>
    <t>CBatConnectionError2</t>
    <phoneticPr fontId="2"/>
  </si>
  <si>
    <t>CBatConnectionError3</t>
    <phoneticPr fontId="2"/>
  </si>
  <si>
    <t>CBdcPcsComFail</t>
    <phoneticPr fontId="2"/>
  </si>
  <si>
    <t>Pcs</t>
    <phoneticPr fontId="2"/>
  </si>
  <si>
    <t>Pwm</t>
    <phoneticPr fontId="2"/>
  </si>
  <si>
    <t>BDC - PCSINV Communication Failure</t>
    <phoneticPr fontId="2"/>
  </si>
  <si>
    <t>CBdcBmsComError_Warning</t>
    <phoneticPr fontId="2"/>
  </si>
  <si>
    <t>CBdcBmsComError_Fault</t>
    <phoneticPr fontId="2"/>
  </si>
  <si>
    <t>BDC - BMS Communication Error(Fault)</t>
    <phoneticPr fontId="2"/>
  </si>
  <si>
    <t>BDC - BMS Communication Error(Warning)</t>
    <phoneticPr fontId="2"/>
  </si>
  <si>
    <t>BDC Firmware Update Error</t>
    <phoneticPr fontId="2"/>
  </si>
  <si>
    <t>CBdcFWUpdateError</t>
    <phoneticPr fontId="2"/>
  </si>
  <si>
    <t>CBmsRemainingCap</t>
    <phoneticPr fontId="2"/>
  </si>
  <si>
    <t>PBatCapType</t>
    <phoneticPr fontId="2"/>
  </si>
  <si>
    <t>TBD_1BCh_27</t>
  </si>
  <si>
    <t>TBD_1BCh_28</t>
  </si>
  <si>
    <t>TBD_1BCh_29</t>
  </si>
  <si>
    <t>TBD_1BCh_30</t>
  </si>
  <si>
    <t>TBD_1BCh_31</t>
  </si>
  <si>
    <t>Reserved_1BCh_13</t>
  </si>
  <si>
    <t>Reserved_1BCh_14</t>
  </si>
  <si>
    <t>Reserved_1BCh_15</t>
  </si>
  <si>
    <t>Level3:JET動作確認用に向けて全面更新</t>
    <rPh sb="10" eb="12">
      <t>ドウサ</t>
    </rPh>
    <rPh sb="12" eb="14">
      <t>カクニン</t>
    </rPh>
    <rPh sb="14" eb="15">
      <t>ヨウ</t>
    </rPh>
    <rPh sb="16" eb="17">
      <t>ム</t>
    </rPh>
    <rPh sb="19" eb="21">
      <t>ゼンメン</t>
    </rPh>
    <rPh sb="21" eb="23">
      <t>コウシン</t>
    </rPh>
    <phoneticPr fontId="2"/>
  </si>
  <si>
    <t>西</t>
    <rPh sb="0" eb="1">
      <t>ニシ</t>
    </rPh>
    <phoneticPr fontId="2"/>
  </si>
  <si>
    <t>Pulse Width Modulation</t>
    <phoneticPr fontId="2"/>
  </si>
  <si>
    <t>Power Conditioning System</t>
    <phoneticPr fontId="2"/>
  </si>
  <si>
    <t>UVP</t>
    <phoneticPr fontId="2"/>
  </si>
  <si>
    <t>Under Voltage Protection</t>
    <phoneticPr fontId="2"/>
  </si>
  <si>
    <t>OTP</t>
    <phoneticPr fontId="2"/>
  </si>
  <si>
    <t>Over Temperature Protection</t>
    <phoneticPr fontId="2"/>
  </si>
  <si>
    <t>UTP</t>
    <phoneticPr fontId="2"/>
  </si>
  <si>
    <t>Under Temperature Protection</t>
    <phoneticPr fontId="2"/>
  </si>
  <si>
    <t>Com</t>
    <phoneticPr fontId="2"/>
  </si>
  <si>
    <t>Communication</t>
    <phoneticPr fontId="2"/>
  </si>
  <si>
    <t>Fail</t>
    <phoneticPr fontId="2"/>
  </si>
  <si>
    <t>Failure</t>
    <phoneticPr fontId="2"/>
  </si>
  <si>
    <t>CTIP</t>
    <phoneticPr fontId="2"/>
  </si>
  <si>
    <t>Cell Temperature Imbalance Protection</t>
    <phoneticPr fontId="2"/>
  </si>
  <si>
    <t>COCP</t>
    <phoneticPr fontId="2"/>
  </si>
  <si>
    <t>Charge Over Current Protection</t>
    <phoneticPr fontId="2"/>
  </si>
  <si>
    <t>DOCP</t>
    <phoneticPr fontId="2"/>
  </si>
  <si>
    <t>Discharge Over Current Protection</t>
    <phoneticPr fontId="2"/>
  </si>
  <si>
    <t>OPP</t>
    <phoneticPr fontId="2"/>
  </si>
  <si>
    <t>Over Power Protection</t>
    <phoneticPr fontId="2"/>
  </si>
  <si>
    <t>CVIP</t>
    <phoneticPr fontId="2"/>
  </si>
  <si>
    <t>Cell Voltage Imbalance Protection</t>
    <phoneticPr fontId="2"/>
  </si>
  <si>
    <t>CANのデータフレームとビットインデックス</t>
    <phoneticPr fontId="2"/>
  </si>
  <si>
    <t>CAN通信のデータフレームは、表1のような内容で構成されており、左から順に送信される。</t>
    <rPh sb="3" eb="5">
      <t>ツウシン</t>
    </rPh>
    <rPh sb="15" eb="16">
      <t>ヒョウ</t>
    </rPh>
    <rPh sb="21" eb="23">
      <t>ナイヨウ</t>
    </rPh>
    <rPh sb="24" eb="26">
      <t>コウセイ</t>
    </rPh>
    <rPh sb="32" eb="33">
      <t>ヒダリ</t>
    </rPh>
    <rPh sb="35" eb="36">
      <t>ジュン</t>
    </rPh>
    <rPh sb="37" eb="39">
      <t>ソウシン</t>
    </rPh>
    <phoneticPr fontId="2"/>
  </si>
  <si>
    <t>次章以降で詳しく説明するが、図1の緑枠の通り、インテル形式はビットインデックスの値で、モトローラ形式の場合は物理ビットの値を念頭においてデータの配置を考えるべきである。物理ビットはビットインデックスをバイトごとに反転した値になっている。</t>
    <rPh sb="0" eb="2">
      <t>ジショウ</t>
    </rPh>
    <rPh sb="2" eb="4">
      <t>イコウ</t>
    </rPh>
    <rPh sb="5" eb="6">
      <t>クワ</t>
    </rPh>
    <rPh sb="8" eb="10">
      <t>セツメイ</t>
    </rPh>
    <rPh sb="14" eb="15">
      <t>ズ</t>
    </rPh>
    <rPh sb="17" eb="18">
      <t>ミドリ</t>
    </rPh>
    <rPh sb="18" eb="19">
      <t>ワク</t>
    </rPh>
    <rPh sb="20" eb="21">
      <t>トオ</t>
    </rPh>
    <rPh sb="27" eb="29">
      <t>ケイシキ</t>
    </rPh>
    <rPh sb="40" eb="41">
      <t>アタイ</t>
    </rPh>
    <rPh sb="48" eb="50">
      <t>ケイシキ</t>
    </rPh>
    <rPh sb="51" eb="53">
      <t>バアイ</t>
    </rPh>
    <rPh sb="54" eb="56">
      <t>ブツリ</t>
    </rPh>
    <rPh sb="60" eb="61">
      <t>アタイ</t>
    </rPh>
    <rPh sb="62" eb="64">
      <t>ネントウ</t>
    </rPh>
    <rPh sb="72" eb="74">
      <t>ハイチ</t>
    </rPh>
    <rPh sb="75" eb="76">
      <t>カンガ</t>
    </rPh>
    <rPh sb="106" eb="108">
      <t>ハンテン</t>
    </rPh>
    <rPh sb="110" eb="111">
      <t>アタイ</t>
    </rPh>
    <phoneticPr fontId="2"/>
  </si>
  <si>
    <t>データフィールド内の数字はビットインデックスを表しており、表2の通りである。</t>
    <rPh sb="8" eb="9">
      <t>ナイ</t>
    </rPh>
    <rPh sb="10" eb="12">
      <t>スウジ</t>
    </rPh>
    <rPh sb="23" eb="24">
      <t>アラワ</t>
    </rPh>
    <rPh sb="29" eb="30">
      <t>ヒョウ</t>
    </rPh>
    <rPh sb="32" eb="33">
      <t>トオ</t>
    </rPh>
    <phoneticPr fontId="2"/>
  </si>
  <si>
    <t>表1. データフレームのフォーマット</t>
    <rPh sb="0" eb="1">
      <t>ヒョウ</t>
    </rPh>
    <phoneticPr fontId="15"/>
  </si>
  <si>
    <t>SOF</t>
    <phoneticPr fontId="2"/>
  </si>
  <si>
    <t>ID</t>
    <phoneticPr fontId="2"/>
  </si>
  <si>
    <t>RTR</t>
    <phoneticPr fontId="2"/>
  </si>
  <si>
    <t>コントロールフィールド</t>
    <phoneticPr fontId="2"/>
  </si>
  <si>
    <t>データフィールド</t>
    <phoneticPr fontId="2"/>
  </si>
  <si>
    <t>CRC</t>
    <phoneticPr fontId="2"/>
  </si>
  <si>
    <t>ACK</t>
    <phoneticPr fontId="2"/>
  </si>
  <si>
    <t>EOF</t>
    <phoneticPr fontId="2"/>
  </si>
  <si>
    <t>図1. インテル形式とモトローラ形式</t>
    <rPh sb="0" eb="1">
      <t>ズ</t>
    </rPh>
    <rPh sb="8" eb="10">
      <t>ケイシキ</t>
    </rPh>
    <rPh sb="16" eb="18">
      <t>ケイシキ</t>
    </rPh>
    <phoneticPr fontId="2"/>
  </si>
  <si>
    <t>7～0</t>
    <phoneticPr fontId="2"/>
  </si>
  <si>
    <t>15～8</t>
    <phoneticPr fontId="2"/>
  </si>
  <si>
    <t>23～16</t>
    <phoneticPr fontId="2"/>
  </si>
  <si>
    <t>31～24</t>
    <phoneticPr fontId="2"/>
  </si>
  <si>
    <t>39～32</t>
    <phoneticPr fontId="2"/>
  </si>
  <si>
    <t>47～40</t>
    <phoneticPr fontId="2"/>
  </si>
  <si>
    <t>55～48</t>
    <phoneticPr fontId="2"/>
  </si>
  <si>
    <t>63～56</t>
    <phoneticPr fontId="2"/>
  </si>
  <si>
    <t>Byte0</t>
    <phoneticPr fontId="15"/>
  </si>
  <si>
    <t>Byte1</t>
    <phoneticPr fontId="15"/>
  </si>
  <si>
    <t>Byte2</t>
  </si>
  <si>
    <t>Byte3</t>
  </si>
  <si>
    <t>Byte4</t>
  </si>
  <si>
    <t>Byte5</t>
  </si>
  <si>
    <t>Byte6</t>
  </si>
  <si>
    <t>Byte7</t>
  </si>
  <si>
    <t>表2. データフレームのデータフィールドにおけるビットインデックス</t>
    <rPh sb="0" eb="1">
      <t>ヒョウ</t>
    </rPh>
    <phoneticPr fontId="2"/>
  </si>
  <si>
    <t>ビット</t>
    <phoneticPr fontId="2"/>
  </si>
  <si>
    <t>バイト</t>
    <phoneticPr fontId="2"/>
  </si>
  <si>
    <t>バイトの並びとして、インテル形式(リトルエンディアン)とモトローラ形式(ビックエンディアン)がある。CANマトリクスを作成するときは、これらの違いに注意して記入する必要がある。</t>
    <rPh sb="4" eb="5">
      <t>ナラ</t>
    </rPh>
    <rPh sb="14" eb="16">
      <t>ケイシキ</t>
    </rPh>
    <rPh sb="33" eb="35">
      <t>ケイシキ</t>
    </rPh>
    <rPh sb="59" eb="61">
      <t>サクセイ</t>
    </rPh>
    <rPh sb="71" eb="72">
      <t>チガ</t>
    </rPh>
    <rPh sb="74" eb="76">
      <t>チュウイ</t>
    </rPh>
    <rPh sb="78" eb="80">
      <t>キニュウ</t>
    </rPh>
    <rPh sb="82" eb="84">
      <t>ヒツヨウ</t>
    </rPh>
    <phoneticPr fontId="2"/>
  </si>
  <si>
    <t>インテル形式(リトルエンディアン)による記述</t>
    <rPh sb="4" eb="6">
      <t>ケイシキ</t>
    </rPh>
    <rPh sb="20" eb="22">
      <t>キジュツ</t>
    </rPh>
    <phoneticPr fontId="2"/>
  </si>
  <si>
    <t>モトローラ形式(ビッグエンディアン)による記述</t>
    <rPh sb="5" eb="7">
      <t>ケイシキ</t>
    </rPh>
    <rPh sb="21" eb="23">
      <t>キジュツ</t>
    </rPh>
    <phoneticPr fontId="2"/>
  </si>
  <si>
    <t>インテル形式のCANシグナルをCANマトリクスに記入するときは、以下のように記載する。</t>
    <rPh sb="4" eb="6">
      <t>ケイシキ</t>
    </rPh>
    <rPh sb="24" eb="26">
      <t>キニュウ</t>
    </rPh>
    <rPh sb="32" eb="34">
      <t>イカ</t>
    </rPh>
    <rPh sb="38" eb="40">
      <t>キサイ</t>
    </rPh>
    <phoneticPr fontId="2"/>
  </si>
  <si>
    <t>モトローラ形式のCANシグナルをCANマトリクスに記入するときは、以下のように記載する。なお、ビット位置は物理ビットである点に注意する必要がある。</t>
    <rPh sb="5" eb="7">
      <t>ケイシキ</t>
    </rPh>
    <rPh sb="25" eb="27">
      <t>キニュウ</t>
    </rPh>
    <rPh sb="33" eb="35">
      <t>イカ</t>
    </rPh>
    <rPh sb="39" eb="41">
      <t>キサイ</t>
    </rPh>
    <rPh sb="50" eb="52">
      <t>イチ</t>
    </rPh>
    <rPh sb="53" eb="55">
      <t>ブツリ</t>
    </rPh>
    <rPh sb="61" eb="62">
      <t>テン</t>
    </rPh>
    <rPh sb="63" eb="65">
      <t>チュウイ</t>
    </rPh>
    <rPh sb="67" eb="69">
      <t>ヒツヨウ</t>
    </rPh>
    <phoneticPr fontId="2"/>
  </si>
  <si>
    <t>[Byte]列は、LSBのあるバイト位置、MSBのあるバイト位置の順</t>
    <phoneticPr fontId="2"/>
  </si>
  <si>
    <t>[Bit]列は、LSBの相対ビット位置、MSBの相対ビット位置の順</t>
    <rPh sb="29" eb="31">
      <t>イチ</t>
    </rPh>
    <rPh sb="32" eb="33">
      <t>ジュン</t>
    </rPh>
    <phoneticPr fontId="2"/>
  </si>
  <si>
    <t>相対ビット位置とは、LSBのあるバイトの0ビット目を基準としたビット位置のこと</t>
    <rPh sb="0" eb="2">
      <t>ソウタイ</t>
    </rPh>
    <rPh sb="5" eb="7">
      <t>イチ</t>
    </rPh>
    <rPh sb="24" eb="25">
      <t>メ</t>
    </rPh>
    <rPh sb="26" eb="28">
      <t>キジュン</t>
    </rPh>
    <rPh sb="34" eb="36">
      <t>イチ</t>
    </rPh>
    <phoneticPr fontId="2"/>
  </si>
  <si>
    <t>[Bit]列は、MSBの相対ビット位置、LSBの相対ビット位置の順</t>
    <rPh sb="29" eb="31">
      <t>イチ</t>
    </rPh>
    <rPh sb="32" eb="33">
      <t>ジュン</t>
    </rPh>
    <phoneticPr fontId="2"/>
  </si>
  <si>
    <t>[開始ビット]列は、LSBのビット位置</t>
    <rPh sb="1" eb="3">
      <t>カイシ</t>
    </rPh>
    <rPh sb="7" eb="8">
      <t>レツ</t>
    </rPh>
    <rPh sb="17" eb="19">
      <t>イチ</t>
    </rPh>
    <phoneticPr fontId="2"/>
  </si>
  <si>
    <t>相対ビット位置とは、MSBのあるバイトの0ビット目を基準としたビット位置のこと</t>
    <rPh sb="0" eb="2">
      <t>ソウタイ</t>
    </rPh>
    <rPh sb="5" eb="7">
      <t>イチ</t>
    </rPh>
    <rPh sb="24" eb="25">
      <t>メ</t>
    </rPh>
    <rPh sb="26" eb="28">
      <t>キジュン</t>
    </rPh>
    <rPh sb="34" eb="36">
      <t>イチ</t>
    </rPh>
    <phoneticPr fontId="2"/>
  </si>
  <si>
    <t>[開始ビット]列は、MSBのビット位置</t>
    <rPh sb="1" eb="3">
      <t>カイシ</t>
    </rPh>
    <rPh sb="7" eb="8">
      <t>レツ</t>
    </rPh>
    <rPh sb="17" eb="19">
      <t>イチ</t>
    </rPh>
    <phoneticPr fontId="2"/>
  </si>
  <si>
    <t>表.3 インテル形式におけるシグナルの表記方法や各種対応</t>
    <rPh sb="0" eb="1">
      <t>ヒョウ</t>
    </rPh>
    <rPh sb="8" eb="10">
      <t>ケイシキ</t>
    </rPh>
    <rPh sb="19" eb="21">
      <t>ヒョウキ</t>
    </rPh>
    <rPh sb="21" eb="23">
      <t>ホウホウ</t>
    </rPh>
    <rPh sb="24" eb="26">
      <t>カクシュ</t>
    </rPh>
    <rPh sb="26" eb="28">
      <t>タイオウ</t>
    </rPh>
    <phoneticPr fontId="2"/>
  </si>
  <si>
    <t>表.5 モトローラ形式におけるシグナルの表記方法や各種対応</t>
    <rPh sb="0" eb="1">
      <t>ヒョウ</t>
    </rPh>
    <rPh sb="9" eb="11">
      <t>ケイシキ</t>
    </rPh>
    <rPh sb="20" eb="22">
      <t>ヒョウキ</t>
    </rPh>
    <rPh sb="22" eb="24">
      <t>ホウホウ</t>
    </rPh>
    <rPh sb="25" eb="27">
      <t>カクシュ</t>
    </rPh>
    <rPh sb="27" eb="29">
      <t>タイオウ</t>
    </rPh>
    <phoneticPr fontId="2"/>
  </si>
  <si>
    <t>例</t>
    <rPh sb="0" eb="1">
      <t>レイ</t>
    </rPh>
    <phoneticPr fontId="2"/>
  </si>
  <si>
    <t>ExcelのCANマトリクスの記述</t>
    <rPh sb="15" eb="17">
      <t>キジュツ</t>
    </rPh>
    <phoneticPr fontId="2"/>
  </si>
  <si>
    <t>DBCファイルの記述</t>
    <rPh sb="8" eb="10">
      <t>キジュツ</t>
    </rPh>
    <phoneticPr fontId="2"/>
  </si>
  <si>
    <t>DBCEditorの表示</t>
    <rPh sb="10" eb="12">
      <t>ヒョウジ</t>
    </rPh>
    <phoneticPr fontId="2"/>
  </si>
  <si>
    <t>Byte</t>
    <phoneticPr fontId="2"/>
  </si>
  <si>
    <t>Bit</t>
    <phoneticPr fontId="2"/>
  </si>
  <si>
    <t>開始ビット</t>
    <rPh sb="0" eb="2">
      <t>カイシ</t>
    </rPh>
    <phoneticPr fontId="2"/>
  </si>
  <si>
    <t>長さ</t>
    <rPh sb="0" eb="1">
      <t>ナガ</t>
    </rPh>
    <phoneticPr fontId="2"/>
  </si>
  <si>
    <t>24bit</t>
    <phoneticPr fontId="2"/>
  </si>
  <si>
    <t>0-2</t>
    <phoneticPr fontId="2"/>
  </si>
  <si>
    <t>0-23</t>
    <phoneticPr fontId="2"/>
  </si>
  <si>
    <t>23-0</t>
    <phoneticPr fontId="2"/>
  </si>
  <si>
    <t>Mot</t>
    <phoneticPr fontId="2"/>
  </si>
  <si>
    <t>12bit</t>
    <phoneticPr fontId="2"/>
  </si>
  <si>
    <t>0-11</t>
    <phoneticPr fontId="2"/>
  </si>
  <si>
    <t>11-0</t>
    <phoneticPr fontId="2"/>
  </si>
  <si>
    <t>14bit</t>
    <phoneticPr fontId="2"/>
  </si>
  <si>
    <t>4-6</t>
    <phoneticPr fontId="2"/>
  </si>
  <si>
    <t>4-17</t>
    <phoneticPr fontId="2"/>
  </si>
  <si>
    <t>17-4</t>
    <phoneticPr fontId="2"/>
  </si>
  <si>
    <t>2bit</t>
    <phoneticPr fontId="2"/>
  </si>
  <si>
    <t>4-3</t>
    <phoneticPr fontId="2"/>
  </si>
  <si>
    <t>1bit</t>
    <phoneticPr fontId="2"/>
  </si>
  <si>
    <t>表.4 インテル形式におけるシグナルのレイアウト</t>
    <rPh sb="0" eb="1">
      <t>ヒョウ</t>
    </rPh>
    <rPh sb="8" eb="10">
      <t>ケイシキ</t>
    </rPh>
    <phoneticPr fontId="2"/>
  </si>
  <si>
    <t>表.6 モトローラ形式におけるシグナルのレイアウト</t>
    <rPh sb="0" eb="1">
      <t>ヒョウ</t>
    </rPh>
    <rPh sb="9" eb="11">
      <t>ケイシキ</t>
    </rPh>
    <phoneticPr fontId="2"/>
  </si>
  <si>
    <t>凡例</t>
    <rPh sb="0" eb="2">
      <t>ハンレイ</t>
    </rPh>
    <phoneticPr fontId="2"/>
  </si>
  <si>
    <t>MSB</t>
    <phoneticPr fontId="2"/>
  </si>
  <si>
    <t>バイトまたぎの接続</t>
    <rPh sb="7" eb="9">
      <t>セツゾク</t>
    </rPh>
    <phoneticPr fontId="2"/>
  </si>
  <si>
    <t>LSB</t>
    <phoneticPr fontId="2"/>
  </si>
  <si>
    <t>補足：モトローラ形式をビットインデックス基準で記述することの問題点</t>
    <rPh sb="0" eb="2">
      <t>ホソク</t>
    </rPh>
    <rPh sb="8" eb="10">
      <t>ケイシキ</t>
    </rPh>
    <rPh sb="20" eb="22">
      <t>キジュン</t>
    </rPh>
    <rPh sb="23" eb="25">
      <t>キジュツ</t>
    </rPh>
    <rPh sb="30" eb="33">
      <t>モンダイテン</t>
    </rPh>
    <phoneticPr fontId="2"/>
  </si>
  <si>
    <t>Motorola形式をビットインデックス基準で書こうとすると、バイトをまたぐ半端なデータをうまく表記できない場合がある。その場合でも、CANdbcの自動生成に必要な開始ビットと長さを自前で入力すれば、生成することはできる。</t>
    <rPh sb="8" eb="10">
      <t>ケイシキ</t>
    </rPh>
    <rPh sb="20" eb="22">
      <t>キジュン</t>
    </rPh>
    <rPh sb="23" eb="24">
      <t>カ</t>
    </rPh>
    <rPh sb="38" eb="40">
      <t>ハンパ</t>
    </rPh>
    <rPh sb="48" eb="50">
      <t>ヒョウキ</t>
    </rPh>
    <rPh sb="54" eb="56">
      <t>バアイ</t>
    </rPh>
    <rPh sb="62" eb="64">
      <t>バアイ</t>
    </rPh>
    <rPh sb="74" eb="76">
      <t>ジドウ</t>
    </rPh>
    <rPh sb="76" eb="78">
      <t>セイセイ</t>
    </rPh>
    <rPh sb="79" eb="81">
      <t>ヒツヨウ</t>
    </rPh>
    <rPh sb="82" eb="84">
      <t>カイシ</t>
    </rPh>
    <rPh sb="88" eb="89">
      <t>ナガ</t>
    </rPh>
    <phoneticPr fontId="2"/>
  </si>
  <si>
    <t>表.7 モトローラ形式(非反転)におけるシグナルの表記方法や各種対応</t>
    <rPh sb="0" eb="1">
      <t>ヒョウ</t>
    </rPh>
    <rPh sb="9" eb="11">
      <t>ケイシキ</t>
    </rPh>
    <rPh sb="25" eb="27">
      <t>ヒョウキ</t>
    </rPh>
    <rPh sb="27" eb="29">
      <t>ホウホウ</t>
    </rPh>
    <rPh sb="30" eb="32">
      <t>カクシュ</t>
    </rPh>
    <rPh sb="32" eb="34">
      <t>タイオウ</t>
    </rPh>
    <phoneticPr fontId="2"/>
  </si>
  <si>
    <t>記述不可</t>
    <rPh sb="1" eb="3">
      <t>フカ</t>
    </rPh>
    <phoneticPr fontId="2"/>
  </si>
  <si>
    <t>表.8 モトローラ形式(非反転)におけるシグナルのレイアウト</t>
    <rPh sb="0" eb="1">
      <t>ヒョウ</t>
    </rPh>
    <rPh sb="9" eb="11">
      <t>ケイシキ</t>
    </rPh>
    <rPh sb="12" eb="15">
      <t>ヒハンテン</t>
    </rPh>
    <phoneticPr fontId="2"/>
  </si>
  <si>
    <t>モトローラ形式は、さらにForward形式とBackward形式に分かれるようだが、CANdb++ エディタではForward形式のみ扱える(Backward形式はForward形式に自動変換される)ようである。そのため、このシートではモトローラ形式といえばForward形式のことを指すものとする。</t>
    <rPh sb="5" eb="7">
      <t>ケイシキ</t>
    </rPh>
    <rPh sb="19" eb="21">
      <t>ケイシキ</t>
    </rPh>
    <rPh sb="33" eb="34">
      <t>ワ</t>
    </rPh>
    <rPh sb="67" eb="68">
      <t>アツカ</t>
    </rPh>
    <rPh sb="92" eb="94">
      <t>ジドウ</t>
    </rPh>
    <rPh sb="94" eb="96">
      <t>ヘンカン</t>
    </rPh>
    <rPh sb="142" eb="143">
      <t>サ</t>
    </rPh>
    <phoneticPr fontId="2"/>
  </si>
  <si>
    <t>モトローラ形式における"DBCファイルの記述"の値の求め方</t>
    <rPh sb="5" eb="7">
      <t>ケイシキ</t>
    </rPh>
    <rPh sb="20" eb="22">
      <t>キジュツ</t>
    </rPh>
    <rPh sb="24" eb="25">
      <t>アタイ</t>
    </rPh>
    <rPh sb="26" eb="27">
      <t>モト</t>
    </rPh>
    <rPh sb="28" eb="29">
      <t>カタ</t>
    </rPh>
    <phoneticPr fontId="2"/>
  </si>
  <si>
    <t>以下の式で求めることができる</t>
    <rPh sb="0" eb="2">
      <t>イカ</t>
    </rPh>
    <rPh sb="3" eb="4">
      <t>シキ</t>
    </rPh>
    <rPh sb="5" eb="6">
      <t>モト</t>
    </rPh>
    <phoneticPr fontId="2"/>
  </si>
  <si>
    <t>((INT("MSBのビット位置"/8)))*8+(8-MOD("MSBのビット位置",8)-1)</t>
    <phoneticPr fontId="2"/>
  </si>
  <si>
    <t>本ドキュメントにおいて、LSBはLeast Significant Bit、MSBはMost Significant Bitの略である。</t>
    <rPh sb="0" eb="1">
      <t>ホン</t>
    </rPh>
    <rPh sb="63" eb="64">
      <t>リャク</t>
    </rPh>
    <phoneticPr fontId="2"/>
  </si>
  <si>
    <t>0:GBなし/1:GBあり</t>
    <phoneticPr fontId="2"/>
  </si>
  <si>
    <t>1B5h</t>
    <phoneticPr fontId="2"/>
  </si>
  <si>
    <t>BDC_1B5h_Diag</t>
    <phoneticPr fontId="2"/>
  </si>
  <si>
    <t>Diagnosis</t>
    <phoneticPr fontId="2"/>
  </si>
  <si>
    <t>BDC診断種別</t>
    <rPh sb="3" eb="5">
      <t>シンダン</t>
    </rPh>
    <rPh sb="5" eb="7">
      <t>シュベツ</t>
    </rPh>
    <phoneticPr fontId="2"/>
  </si>
  <si>
    <t>BDC診断コード</t>
    <rPh sb="3" eb="5">
      <t>シンダン</t>
    </rPh>
    <phoneticPr fontId="2"/>
  </si>
  <si>
    <t>BDC診断コード副番</t>
    <rPh sb="3" eb="5">
      <t>シンダン</t>
    </rPh>
    <rPh sb="8" eb="9">
      <t>フク</t>
    </rPh>
    <rPh sb="9" eb="10">
      <t>バン</t>
    </rPh>
    <phoneticPr fontId="2"/>
  </si>
  <si>
    <t>4桁のBCD</t>
    <rPh sb="1" eb="2">
      <t>ケタ</t>
    </rPh>
    <phoneticPr fontId="2"/>
  </si>
  <si>
    <t>BCD</t>
    <phoneticPr fontId="2"/>
  </si>
  <si>
    <t>CBdcDiagKind</t>
    <phoneticPr fontId="2"/>
  </si>
  <si>
    <t>CBdcDiagCode</t>
    <phoneticPr fontId="2"/>
  </si>
  <si>
    <t>CBdcDiagSubCode</t>
    <phoneticPr fontId="2"/>
  </si>
  <si>
    <t>BDC Diagnostic Kind</t>
    <phoneticPr fontId="2"/>
  </si>
  <si>
    <t>BDC Diagnostic Code</t>
    <phoneticPr fontId="2"/>
  </si>
  <si>
    <t>BDC Diagnostic Sub-Code</t>
    <phoneticPr fontId="2"/>
  </si>
  <si>
    <t>2023/3/15 更新</t>
    <rPh sb="10" eb="12">
      <t>コウシン</t>
    </rPh>
    <phoneticPr fontId="2"/>
  </si>
  <si>
    <t>[V:BDC診断種別]</t>
    <phoneticPr fontId="2"/>
  </si>
  <si>
    <t>[V:BDC診断コード]</t>
    <phoneticPr fontId="2"/>
  </si>
  <si>
    <t>[V:BDC診断コード副番]</t>
    <phoneticPr fontId="2"/>
  </si>
  <si>
    <t>BDC内部温度上昇警告(d)</t>
    <phoneticPr fontId="2"/>
  </si>
  <si>
    <t>BDC-INV間CAN通信異常</t>
    <phoneticPr fontId="2"/>
  </si>
  <si>
    <t>[UCAN:BDC動作要求]</t>
    <phoneticPr fontId="2"/>
  </si>
  <si>
    <t>[UCAN:BDCゲートブロック要求]</t>
    <phoneticPr fontId="2"/>
  </si>
  <si>
    <t>[UCAN:系統周波数通知]</t>
    <phoneticPr fontId="2"/>
  </si>
  <si>
    <t>[UCAN:PF,TFクリア要求]</t>
    <phoneticPr fontId="2"/>
  </si>
  <si>
    <t>[UCAN:メンテナンスモード実施要求]</t>
    <phoneticPr fontId="2"/>
  </si>
  <si>
    <t>[UCAN:BDCエラークリア要求]</t>
    <phoneticPr fontId="2"/>
  </si>
  <si>
    <t>[UCAN:充放電バス電圧指令値]</t>
    <phoneticPr fontId="2"/>
  </si>
  <si>
    <t>[UCAN:充電電流上限値]</t>
    <phoneticPr fontId="2"/>
  </si>
  <si>
    <t>[UCAN:充電電力上限値]</t>
    <phoneticPr fontId="2"/>
  </si>
  <si>
    <t>[UCAN:放電電流上限値]</t>
    <phoneticPr fontId="2"/>
  </si>
  <si>
    <t>[UCAN:放電電力上限値]</t>
    <phoneticPr fontId="2"/>
  </si>
  <si>
    <t>[UCAN:現在年]</t>
    <phoneticPr fontId="2"/>
  </si>
  <si>
    <t>[UCAN:現在月]</t>
    <phoneticPr fontId="2"/>
  </si>
  <si>
    <t>[UCAN:現在日]</t>
    <phoneticPr fontId="2"/>
  </si>
  <si>
    <t>[UCAN:現在時]</t>
    <phoneticPr fontId="2"/>
  </si>
  <si>
    <t>[UCAN:現在分]</t>
    <phoneticPr fontId="2"/>
  </si>
  <si>
    <t>[UCAN:現在秒]</t>
    <phoneticPr fontId="2"/>
  </si>
  <si>
    <t>[UCAN:BMSレス運転要求]</t>
    <phoneticPr fontId="2"/>
  </si>
  <si>
    <t>[UCAN:無出力動作モード要求]</t>
    <phoneticPr fontId="2"/>
  </si>
  <si>
    <t>[UCAN:蓄電池容量種別]</t>
    <phoneticPr fontId="2"/>
  </si>
  <si>
    <t>[UCAN:抵抗負荷動作モード要求]</t>
    <phoneticPr fontId="2"/>
  </si>
  <si>
    <t>[AI:モジュール温度1]</t>
    <rPh sb="9" eb="11">
      <t>オンド</t>
    </rPh>
    <phoneticPr fontId="2"/>
  </si>
  <si>
    <t>[AI:モジュール温度2]</t>
    <rPh sb="9" eb="11">
      <t>オンド</t>
    </rPh>
    <phoneticPr fontId="2"/>
  </si>
  <si>
    <t>[AI:リアクトル温度]</t>
    <rPh sb="9" eb="11">
      <t>オンド</t>
    </rPh>
    <phoneticPr fontId="2"/>
  </si>
  <si>
    <t>[BCAN:B0_電池残量]</t>
    <phoneticPr fontId="2"/>
  </si>
  <si>
    <t>[BCAN:B1_最大電圧]</t>
    <phoneticPr fontId="2"/>
  </si>
  <si>
    <t>[BCAN:B1_平均電圧]</t>
    <phoneticPr fontId="2"/>
  </si>
  <si>
    <t>[BCAN:B1_最小電圧]</t>
    <phoneticPr fontId="2"/>
  </si>
  <si>
    <t>[BCAN:B1_最大温度]</t>
    <phoneticPr fontId="2"/>
  </si>
  <si>
    <t>[BCAN:B1_最小温度]</t>
    <phoneticPr fontId="2"/>
  </si>
  <si>
    <t>[V:充放電範囲]</t>
    <rPh sb="3" eb="8">
      <t>ジュウホウデンハンイ</t>
    </rPh>
    <phoneticPr fontId="2"/>
  </si>
  <si>
    <t>[V:定格電圧]</t>
    <rPh sb="3" eb="5">
      <t>テイカク</t>
    </rPh>
    <rPh sb="5" eb="7">
      <t>デンアツ</t>
    </rPh>
    <phoneticPr fontId="2"/>
  </si>
  <si>
    <t>[V:連系時最大充電電力]</t>
    <phoneticPr fontId="2"/>
  </si>
  <si>
    <t>[V:連系時最大放電電力]</t>
    <phoneticPr fontId="2"/>
  </si>
  <si>
    <t>[V:自立時最大充電電力]</t>
    <phoneticPr fontId="2"/>
  </si>
  <si>
    <t>[V:自立時最大放電電力]</t>
    <phoneticPr fontId="2"/>
  </si>
  <si>
    <t>[V:製造年]</t>
    <rPh sb="3" eb="5">
      <t>セイゾウ</t>
    </rPh>
    <rPh sb="5" eb="6">
      <t>ネン</t>
    </rPh>
    <phoneticPr fontId="2"/>
  </si>
  <si>
    <t>[V:製造月]</t>
    <rPh sb="3" eb="5">
      <t>セイゾウ</t>
    </rPh>
    <rPh sb="5" eb="6">
      <t>ツキ</t>
    </rPh>
    <phoneticPr fontId="2"/>
  </si>
  <si>
    <t>[V:製造番号]</t>
    <rPh sb="3" eb="5">
      <t>セイゾウ</t>
    </rPh>
    <rPh sb="5" eb="7">
      <t>バンゴウ</t>
    </rPh>
    <phoneticPr fontId="2"/>
  </si>
  <si>
    <t>[V:製造工場コード]</t>
    <rPh sb="3" eb="5">
      <t>セイゾウ</t>
    </rPh>
    <rPh sb="5" eb="7">
      <t>コウジョウ</t>
    </rPh>
    <phoneticPr fontId="2"/>
  </si>
  <si>
    <t>[V:製造機械情報1]</t>
    <rPh sb="3" eb="5">
      <t>セイゾウ</t>
    </rPh>
    <rPh sb="5" eb="9">
      <t>キカイジョウホウ</t>
    </rPh>
    <phoneticPr fontId="2"/>
  </si>
  <si>
    <t>[V:製造機械情報2]</t>
    <phoneticPr fontId="2"/>
  </si>
  <si>
    <t>[V:診断種別]</t>
    <phoneticPr fontId="2"/>
  </si>
  <si>
    <t>[V:診断コード]</t>
    <phoneticPr fontId="2"/>
  </si>
  <si>
    <t>[V:診断コード副番]</t>
    <phoneticPr fontId="2"/>
  </si>
  <si>
    <t>[V:最大充電電流抑制フラグ]</t>
    <phoneticPr fontId="2"/>
  </si>
  <si>
    <t>[V:最大放電電流抑制フラグ]</t>
    <phoneticPr fontId="2"/>
  </si>
  <si>
    <t>[V:上限充電電流抑制フラグ]</t>
    <phoneticPr fontId="2"/>
  </si>
  <si>
    <t>[V:制限充電電流抑制フラグ]</t>
    <phoneticPr fontId="2"/>
  </si>
  <si>
    <t>[V:充電電力温度抑制フラグ]</t>
    <phoneticPr fontId="2"/>
  </si>
  <si>
    <t>[V:上限放電電流抑制フラグ]</t>
    <phoneticPr fontId="2"/>
  </si>
  <si>
    <t>[V:制限放電電流抑制フラグ]</t>
    <phoneticPr fontId="2"/>
  </si>
  <si>
    <t>[V:放電電力温度抑制フラグ]</t>
    <phoneticPr fontId="2"/>
  </si>
  <si>
    <t>上限充電電流値抑制中</t>
    <rPh sb="6" eb="7">
      <t>アタイ</t>
    </rPh>
    <rPh sb="7" eb="9">
      <t>ヨクセイ</t>
    </rPh>
    <rPh sb="9" eb="10">
      <t>チュウ</t>
    </rPh>
    <phoneticPr fontId="2"/>
  </si>
  <si>
    <t>制限充電電流値抑制中</t>
    <rPh sb="6" eb="7">
      <t>テイチ</t>
    </rPh>
    <rPh sb="7" eb="9">
      <t>ヨクセイ</t>
    </rPh>
    <rPh sb="9" eb="10">
      <t>チュウ</t>
    </rPh>
    <phoneticPr fontId="2"/>
  </si>
  <si>
    <t>最大充電電流値抑制中</t>
    <rPh sb="6" eb="7">
      <t>アタイ</t>
    </rPh>
    <rPh sb="7" eb="9">
      <t>ヨクセイ</t>
    </rPh>
    <rPh sb="9" eb="10">
      <t>チュウ</t>
    </rPh>
    <phoneticPr fontId="2"/>
  </si>
  <si>
    <t>充電電力値温度抑制中</t>
    <rPh sb="4" eb="5">
      <t>アタイ</t>
    </rPh>
    <rPh sb="5" eb="7">
      <t>オンド</t>
    </rPh>
    <rPh sb="7" eb="9">
      <t>ヨクセイ</t>
    </rPh>
    <rPh sb="9" eb="10">
      <t>チュウ</t>
    </rPh>
    <phoneticPr fontId="2"/>
  </si>
  <si>
    <t>充電電力値定格抑制中</t>
    <rPh sb="4" eb="5">
      <t>テイチ</t>
    </rPh>
    <rPh sb="5" eb="7">
      <t>テイカク</t>
    </rPh>
    <rPh sb="7" eb="9">
      <t>ヨクセイ</t>
    </rPh>
    <rPh sb="9" eb="10">
      <t>チュウ</t>
    </rPh>
    <phoneticPr fontId="2"/>
  </si>
  <si>
    <t>上限放電電流値抑制中</t>
    <rPh sb="6" eb="7">
      <t>アタイ</t>
    </rPh>
    <rPh sb="7" eb="9">
      <t>ヨクセイ</t>
    </rPh>
    <rPh sb="9" eb="10">
      <t>チュウ</t>
    </rPh>
    <phoneticPr fontId="2"/>
  </si>
  <si>
    <t>制限放電電流値抑制中</t>
    <rPh sb="6" eb="7">
      <t>アタイ</t>
    </rPh>
    <rPh sb="7" eb="9">
      <t>ヨクセイ</t>
    </rPh>
    <rPh sb="9" eb="10">
      <t>チュウ</t>
    </rPh>
    <phoneticPr fontId="2"/>
  </si>
  <si>
    <t>最大放電電流値抑制中</t>
    <rPh sb="6" eb="7">
      <t>アタイ</t>
    </rPh>
    <rPh sb="7" eb="9">
      <t>ヨクセイ</t>
    </rPh>
    <rPh sb="9" eb="10">
      <t>チュウ</t>
    </rPh>
    <phoneticPr fontId="2"/>
  </si>
  <si>
    <t>放電電力値温度抑制中</t>
    <rPh sb="4" eb="5">
      <t>アタイ</t>
    </rPh>
    <rPh sb="5" eb="7">
      <t>オンド</t>
    </rPh>
    <rPh sb="7" eb="9">
      <t>ヨクセイ</t>
    </rPh>
    <rPh sb="9" eb="10">
      <t>チュウ</t>
    </rPh>
    <phoneticPr fontId="2"/>
  </si>
  <si>
    <t>放電電力値定格抑制中</t>
    <rPh sb="4" eb="5">
      <t>アタイ</t>
    </rPh>
    <rPh sb="5" eb="7">
      <t>テイカク</t>
    </rPh>
    <rPh sb="7" eb="9">
      <t>ヨクセイ</t>
    </rPh>
    <rPh sb="9" eb="10">
      <t>チュウ</t>
    </rPh>
    <phoneticPr fontId="2"/>
  </si>
  <si>
    <t>Upper Limit Charge Current Suppressing</t>
    <phoneticPr fontId="2"/>
  </si>
  <si>
    <t>CUpLmtChgCurSupp</t>
    <phoneticPr fontId="2"/>
  </si>
  <si>
    <t>Up</t>
    <phoneticPr fontId="2"/>
  </si>
  <si>
    <t>Upper</t>
    <phoneticPr fontId="2"/>
  </si>
  <si>
    <t>Limit Charge Current Suppressing</t>
    <phoneticPr fontId="2"/>
  </si>
  <si>
    <t>CLmtChgCurSupp</t>
    <phoneticPr fontId="2"/>
  </si>
  <si>
    <t>Maximum Charge Current Suppressing</t>
    <phoneticPr fontId="2"/>
  </si>
  <si>
    <t>CMaxChgCurSupp</t>
    <phoneticPr fontId="2"/>
  </si>
  <si>
    <t>Charge Power Temperature Suppressing</t>
    <phoneticPr fontId="2"/>
  </si>
  <si>
    <t>CChgPowTmpSupp</t>
    <phoneticPr fontId="2"/>
  </si>
  <si>
    <t>Charge Power Rated Suppressing</t>
    <phoneticPr fontId="2"/>
  </si>
  <si>
    <t>CChgPowRatedSupp</t>
    <phoneticPr fontId="2"/>
  </si>
  <si>
    <t>Upper Limit Discharge Current Suppressing</t>
    <phoneticPr fontId="2"/>
  </si>
  <si>
    <t>CUpLmtDchgCurSupp</t>
    <phoneticPr fontId="2"/>
  </si>
  <si>
    <t>Maximum Discharge Current Suppressing</t>
    <phoneticPr fontId="2"/>
  </si>
  <si>
    <t>CMaxDchgCurSupp</t>
    <phoneticPr fontId="2"/>
  </si>
  <si>
    <t>Discharge Power Temperature Suppressing</t>
    <phoneticPr fontId="2"/>
  </si>
  <si>
    <t>Discharge Power Rated Suppressing</t>
    <phoneticPr fontId="2"/>
  </si>
  <si>
    <t>CDchgPowTmpSupp</t>
    <phoneticPr fontId="2"/>
  </si>
  <si>
    <t>CDchgPowRatedSupp</t>
    <phoneticPr fontId="2"/>
  </si>
  <si>
    <t>□1-1</t>
    <phoneticPr fontId="2"/>
  </si>
  <si>
    <t>□1-1</t>
    <phoneticPr fontId="2"/>
  </si>
  <si>
    <t>三浦</t>
    <phoneticPr fontId="2"/>
  </si>
  <si>
    <t>1B5h bitを変更</t>
    <rPh sb="9" eb="11">
      <t>ヘンコウ</t>
    </rPh>
    <phoneticPr fontId="2"/>
  </si>
  <si>
    <t>BDCデータとの対応の列を更新</t>
    <rPh sb="8" eb="10">
      <t>タイオウ</t>
    </rPh>
    <rPh sb="11" eb="12">
      <t>レツ</t>
    </rPh>
    <rPh sb="13" eb="15">
      <t>コウシン</t>
    </rPh>
    <phoneticPr fontId="2"/>
  </si>
  <si>
    <t xml:space="preserve">[V:BMSFWバージョン] </t>
    <phoneticPr fontId="2"/>
  </si>
  <si>
    <t>□1-2</t>
    <phoneticPr fontId="2"/>
  </si>
  <si>
    <t>1B6h INV欄：[V:BMSファームウェアバージョン]⇒[V:BMSFWバージョン]に修正</t>
    <rPh sb="8" eb="9">
      <t>ラン</t>
    </rPh>
    <rPh sb="45" eb="47">
      <t>シュウセイ</t>
    </rPh>
    <phoneticPr fontId="2"/>
  </si>
  <si>
    <t>1B6h INV欄：CDOD　Reservedに変更</t>
    <rPh sb="24" eb="26">
      <t>ヘンコウ</t>
    </rPh>
    <phoneticPr fontId="2"/>
  </si>
  <si>
    <t>□1-3</t>
    <phoneticPr fontId="2"/>
  </si>
  <si>
    <t>CBdcDiagRating1</t>
    <phoneticPr fontId="2"/>
  </si>
  <si>
    <t>CBdcDiagRating2</t>
    <phoneticPr fontId="2"/>
  </si>
  <si>
    <t>BDC Diagnostic Rating 2</t>
    <phoneticPr fontId="2"/>
  </si>
  <si>
    <t>BDC Diagnostic Rating 1</t>
    <phoneticPr fontId="2"/>
  </si>
  <si>
    <t>ASCIIコード1文字(1文字目)</t>
    <rPh sb="9" eb="10">
      <t>ジ</t>
    </rPh>
    <rPh sb="13" eb="16">
      <t>モジメ</t>
    </rPh>
    <phoneticPr fontId="2"/>
  </si>
  <si>
    <t>ASCIIコード1文字(2文字目)</t>
    <rPh sb="9" eb="11">
      <t>モジ</t>
    </rPh>
    <phoneticPr fontId="2"/>
  </si>
  <si>
    <t>[V:診断レーティング1]</t>
    <phoneticPr fontId="2"/>
  </si>
  <si>
    <t>[V:診断レーティング2]</t>
    <phoneticPr fontId="2"/>
  </si>
  <si>
    <t>BDC診断レーティング1</t>
    <rPh sb="3" eb="5">
      <t>シンダン</t>
    </rPh>
    <phoneticPr fontId="2"/>
  </si>
  <si>
    <t>BDC診断レーティング2</t>
    <rPh sb="3" eb="5">
      <t>シンダン</t>
    </rPh>
    <phoneticPr fontId="2"/>
  </si>
  <si>
    <t>[CBdcDiagRating]を[CBdcDiagRating1]と[CBdcDiagRating2]に分割</t>
    <rPh sb="53" eb="55">
      <t>ブンカツ</t>
    </rPh>
    <phoneticPr fontId="2"/>
  </si>
  <si>
    <t>[V:BDC診断表示コード][0]</t>
    <phoneticPr fontId="2"/>
  </si>
  <si>
    <t>[V:BDC診断表示コード][1]</t>
    <phoneticPr fontId="2"/>
  </si>
  <si>
    <t>□1-4</t>
    <phoneticPr fontId="2"/>
  </si>
  <si>
    <t>[V:充電電流電池電圧抑制フラグ]</t>
    <phoneticPr fontId="2"/>
  </si>
  <si>
    <t>[V:放電電流電池電圧抑制フラグ]</t>
    <rPh sb="3" eb="5">
      <t>ホウデン</t>
    </rPh>
    <phoneticPr fontId="2"/>
  </si>
  <si>
    <t>充電電流値電池電圧抑制中</t>
    <rPh sb="2" eb="4">
      <t>デンリュウ</t>
    </rPh>
    <rPh sb="4" eb="5">
      <t>アタイ</t>
    </rPh>
    <rPh sb="5" eb="9">
      <t>デンチデンアツ</t>
    </rPh>
    <rPh sb="9" eb="11">
      <t>ヨクセイ</t>
    </rPh>
    <rPh sb="11" eb="12">
      <t>チュウ</t>
    </rPh>
    <phoneticPr fontId="2"/>
  </si>
  <si>
    <t>放電電流値電池電圧抑制中</t>
    <rPh sb="0" eb="2">
      <t>ホウデン</t>
    </rPh>
    <rPh sb="2" eb="4">
      <t>デンリュウ</t>
    </rPh>
    <rPh sb="4" eb="5">
      <t>アタイ</t>
    </rPh>
    <rPh sb="5" eb="9">
      <t>デンチデンアツ</t>
    </rPh>
    <rPh sb="9" eb="11">
      <t>ヨクセイ</t>
    </rPh>
    <rPh sb="11" eb="12">
      <t>チュウ</t>
    </rPh>
    <phoneticPr fontId="2"/>
  </si>
  <si>
    <t>Charge Current Battery Voltage Suppressing</t>
    <phoneticPr fontId="2"/>
  </si>
  <si>
    <t>Discharge Current Battery Voltage Suppressing</t>
    <phoneticPr fontId="2"/>
  </si>
  <si>
    <t>CChgCurBatVltSupp</t>
    <phoneticPr fontId="2"/>
  </si>
  <si>
    <t>CDchgCurBatVltSupp</t>
    <phoneticPr fontId="2"/>
  </si>
  <si>
    <t>1B9h BDC欄：CRatedBatCap　[V:蓄電池定格電力量]に変更</t>
    <phoneticPr fontId="2"/>
  </si>
  <si>
    <t>1BCh [CChgCurBatVltSupp]と[CDchgCurBatVltSupp]を追加</t>
    <rPh sb="46" eb="48">
      <t>ツイカ</t>
    </rPh>
    <phoneticPr fontId="2"/>
  </si>
  <si>
    <t>BDC蓄電池満充電通知</t>
    <rPh sb="3" eb="6">
      <t>チクデンチ</t>
    </rPh>
    <rPh sb="6" eb="9">
      <t>マンジュウデン</t>
    </rPh>
    <rPh sb="9" eb="11">
      <t>ツウチ</t>
    </rPh>
    <phoneticPr fontId="2"/>
  </si>
  <si>
    <t>[V:満充電状態]</t>
    <rPh sb="3" eb="6">
      <t>マンジュウデン</t>
    </rPh>
    <rPh sb="6" eb="8">
      <t>ジョウタイ</t>
    </rPh>
    <phoneticPr fontId="2"/>
  </si>
  <si>
    <t>0:非満充電/1:満充電</t>
    <rPh sb="2" eb="3">
      <t>ヒ</t>
    </rPh>
    <rPh sb="3" eb="6">
      <t>マンジュウデン</t>
    </rPh>
    <rPh sb="9" eb="12">
      <t>マンジュウデン</t>
    </rPh>
    <phoneticPr fontId="3"/>
  </si>
  <si>
    <t>reserved_160h_3</t>
    <phoneticPr fontId="2"/>
  </si>
  <si>
    <t>160h [PPFTFClearReq]を削除</t>
    <rPh sb="21" eb="23">
      <t>サクジョ</t>
    </rPh>
    <phoneticPr fontId="2"/>
  </si>
  <si>
    <t>[V:現在診断検出フラグ群1]</t>
    <phoneticPr fontId="2"/>
  </si>
  <si>
    <t>電池平均放電過電流(g)</t>
    <phoneticPr fontId="2"/>
  </si>
  <si>
    <t>[V:現在診断検出フラグ群2]</t>
    <phoneticPr fontId="2"/>
  </si>
  <si>
    <t>[V:現在診断検出フラグ群3]</t>
    <phoneticPr fontId="2"/>
  </si>
  <si>
    <t>1BBh,1BCh BDC欄：[V:現在診断検出フラグ群1]、[V:現在診断検出フラグ群2]、[V:現在診断検出フラグ群3]に変更</t>
    <rPh sb="63" eb="65">
      <t>ヘンコウ</t>
    </rPh>
    <phoneticPr fontId="2"/>
  </si>
  <si>
    <t>蓄電池満充電通知</t>
    <phoneticPr fontId="2"/>
  </si>
  <si>
    <t>Battery Fully Charged</t>
    <phoneticPr fontId="2"/>
  </si>
  <si>
    <t>CBatFullyCharged</t>
    <phoneticPr fontId="2"/>
  </si>
  <si>
    <t>1B0h [CBatFullyCharged]を追加</t>
    <phoneticPr fontId="2"/>
  </si>
  <si>
    <t>163h [PNowYear] 2byte→1byte  最大値 65535→99</t>
    <phoneticPr fontId="2"/>
  </si>
  <si>
    <t>□1-5</t>
    <phoneticPr fontId="2"/>
  </si>
  <si>
    <t>[BCAN:B0_システム状態]</t>
    <phoneticPr fontId="2"/>
  </si>
  <si>
    <t>0x01:充放電可/0x02:充電のみ可/0x03:放電のみ可/0x27:一時的な異常/0x18:永続的な故障/0x00:デフォルト</t>
    <phoneticPr fontId="2"/>
  </si>
  <si>
    <t>[CBmsState]のBDCデータとの対応、最大値、値テーブルを変更</t>
    <rPh sb="20" eb="22">
      <t>タイオウ</t>
    </rPh>
    <rPh sb="23" eb="26">
      <t>サイダイアタイ</t>
    </rPh>
    <rPh sb="27" eb="28">
      <t>アタイ</t>
    </rPh>
    <rPh sb="33" eb="35">
      <t>ヘンコウ</t>
    </rPh>
    <phoneticPr fontId="2"/>
  </si>
  <si>
    <t>[V:BMS満充電フラグ]</t>
    <phoneticPr fontId="2"/>
  </si>
  <si>
    <t>□2</t>
    <phoneticPr fontId="2"/>
  </si>
  <si>
    <t>17Ah</t>
    <phoneticPr fontId="2"/>
  </si>
  <si>
    <t>PCSINV_17Ah_ReproRequest</t>
    <phoneticPr fontId="2"/>
  </si>
  <si>
    <t>DataNo</t>
    <phoneticPr fontId="2"/>
  </si>
  <si>
    <t>Data No</t>
    <phoneticPr fontId="2"/>
  </si>
  <si>
    <t>[V:転送コマンドDataNo]</t>
    <rPh sb="3" eb="5">
      <t>テンソウ</t>
    </rPh>
    <phoneticPr fontId="2"/>
  </si>
  <si>
    <t>Reprogram Request Command</t>
    <phoneticPr fontId="2"/>
  </si>
  <si>
    <t>0x0000:FW転送開始/0xFF00:INVマイコンアップデート開始通知/0xFF02:アップデート開始（BDCマイコン）/0xFF03:アップデート開始（J.B.）/0xFFF1:FW転送完了/0xFFFF:アップデート終了</t>
    <phoneticPr fontId="2"/>
  </si>
  <si>
    <t>0x0000</t>
    <phoneticPr fontId="2"/>
  </si>
  <si>
    <t>rsd</t>
    <phoneticPr fontId="2"/>
  </si>
  <si>
    <t>2-5</t>
    <phoneticPr fontId="2"/>
  </si>
  <si>
    <t>FW Size</t>
    <phoneticPr fontId="2"/>
  </si>
  <si>
    <t>[V:アップデートデータサイズ]</t>
    <phoneticPr fontId="2"/>
  </si>
  <si>
    <t>byte</t>
    <phoneticPr fontId="2"/>
  </si>
  <si>
    <t>Reserved_17Ah_48_0000</t>
    <phoneticPr fontId="2"/>
  </si>
  <si>
    <t>Reserved_17Ah_56_0000</t>
    <phoneticPr fontId="2"/>
  </si>
  <si>
    <t>0xFF00</t>
    <phoneticPr fontId="2"/>
  </si>
  <si>
    <t>Reserved_17Ah_16_FF00</t>
    <phoneticPr fontId="2"/>
  </si>
  <si>
    <t>Reserved_17Ah_24_FF00</t>
    <phoneticPr fontId="2"/>
  </si>
  <si>
    <t>Reserved_17Ah_32_FF00</t>
    <phoneticPr fontId="2"/>
  </si>
  <si>
    <t>Reserved_17Ah_40_FF00</t>
    <phoneticPr fontId="2"/>
  </si>
  <si>
    <t>Reserved_17Ah_48_FF00</t>
    <phoneticPr fontId="2"/>
  </si>
  <si>
    <t>Reserved_17Ah_56_FF00</t>
    <phoneticPr fontId="2"/>
  </si>
  <si>
    <t>0xFF02</t>
    <phoneticPr fontId="2"/>
  </si>
  <si>
    <t>Reserved_17Ah_16_FF02</t>
    <phoneticPr fontId="2"/>
  </si>
  <si>
    <t>Reserved_17Ah_24_FF02</t>
    <phoneticPr fontId="2"/>
  </si>
  <si>
    <t>Reserved_17Ah_32_FF02</t>
    <phoneticPr fontId="2"/>
  </si>
  <si>
    <t>Reserved_17Ah_40_FF02</t>
    <phoneticPr fontId="2"/>
  </si>
  <si>
    <t>Reserved_17Ah_48_FF02</t>
    <phoneticPr fontId="2"/>
  </si>
  <si>
    <t>Reserved_17Ah_56_FF02</t>
    <phoneticPr fontId="2"/>
  </si>
  <si>
    <t>0xFF03</t>
    <phoneticPr fontId="2"/>
  </si>
  <si>
    <t>FW Ver</t>
    <phoneticPr fontId="2"/>
  </si>
  <si>
    <t>EEPROM Checksum</t>
    <phoneticPr fontId="2"/>
  </si>
  <si>
    <t>Flash Checksum</t>
    <phoneticPr fontId="2"/>
  </si>
  <si>
    <t>[V:JBデータ][0]</t>
    <phoneticPr fontId="2"/>
  </si>
  <si>
    <t>[V:JBデータ][1]</t>
    <phoneticPr fontId="2"/>
  </si>
  <si>
    <t>[V:JBデータ][2]</t>
    <phoneticPr fontId="2"/>
  </si>
  <si>
    <t>Reserved_17Ah_40_FF03</t>
    <phoneticPr fontId="2"/>
  </si>
  <si>
    <t>Reserved_17Ah_48_FF03</t>
    <phoneticPr fontId="2"/>
  </si>
  <si>
    <t>Reserved_17Ah_56_FF03</t>
    <phoneticPr fontId="2"/>
  </si>
  <si>
    <t>0xFFF1</t>
    <phoneticPr fontId="2"/>
  </si>
  <si>
    <t>Reserved_17Ah_24_FFF1</t>
    <phoneticPr fontId="2"/>
  </si>
  <si>
    <t>Reserved_17Ah_32_FFF1</t>
    <phoneticPr fontId="2"/>
  </si>
  <si>
    <t>Reserved_17Ah_40_FFF1</t>
    <phoneticPr fontId="2"/>
  </si>
  <si>
    <t>Reserved_17Ah_48_FFF1</t>
    <phoneticPr fontId="2"/>
  </si>
  <si>
    <t>Reserved_17Ah_56_FFF1</t>
    <phoneticPr fontId="2"/>
  </si>
  <si>
    <t>Reserved_17Ah_16_FFF1</t>
    <phoneticPr fontId="2"/>
  </si>
  <si>
    <t>0xFFFF</t>
    <phoneticPr fontId="2"/>
  </si>
  <si>
    <t>Reserved_17Ah_16_FFFF</t>
    <phoneticPr fontId="2"/>
  </si>
  <si>
    <t>Reserved_17Ah_24_FFFF</t>
    <phoneticPr fontId="2"/>
  </si>
  <si>
    <t>Reserved_17Ah_32_FFFF</t>
    <phoneticPr fontId="2"/>
  </si>
  <si>
    <t>Reserved_17Ah_40_FFFF</t>
    <phoneticPr fontId="2"/>
  </si>
  <si>
    <t>Reserved_17Ah_48_FFFF</t>
    <phoneticPr fontId="2"/>
  </si>
  <si>
    <t>Reserved_17Ah_56_FFFF</t>
    <phoneticPr fontId="2"/>
  </si>
  <si>
    <t>-</t>
  </si>
  <si>
    <t>data0</t>
    <phoneticPr fontId="2"/>
  </si>
  <si>
    <t>data1</t>
  </si>
  <si>
    <t>data2</t>
  </si>
  <si>
    <t>data3</t>
  </si>
  <si>
    <t>data4</t>
  </si>
  <si>
    <t>data5</t>
  </si>
  <si>
    <t>data6</t>
  </si>
  <si>
    <t>data7</t>
  </si>
  <si>
    <t>PCSINV_17Bh_FWTrans</t>
    <phoneticPr fontId="2"/>
  </si>
  <si>
    <t>FW Transfer</t>
    <phoneticPr fontId="2"/>
  </si>
  <si>
    <t>[V:アップデートデータ]</t>
    <phoneticPr fontId="2"/>
  </si>
  <si>
    <t>17Bh</t>
    <phoneticPr fontId="2"/>
  </si>
  <si>
    <t>BDC_1FAh_ReproStatus</t>
    <phoneticPr fontId="2"/>
  </si>
  <si>
    <t>1FAh</t>
    <phoneticPr fontId="2"/>
  </si>
  <si>
    <t>Reprogram Status</t>
    <phoneticPr fontId="2"/>
  </si>
  <si>
    <t>[V:BDCレスポンスDataNo]</t>
    <phoneticPr fontId="2"/>
  </si>
  <si>
    <t>[V:BDCレスポンスBankNo]</t>
    <phoneticPr fontId="2"/>
  </si>
  <si>
    <t>[V:BDCレスポンスTransState]</t>
    <phoneticPr fontId="2"/>
  </si>
  <si>
    <t>[V:BDCレスポンスACK]</t>
    <phoneticPr fontId="2"/>
  </si>
  <si>
    <t>BankNo</t>
    <phoneticPr fontId="2"/>
  </si>
  <si>
    <t>TransState</t>
    <phoneticPr fontId="2"/>
  </si>
  <si>
    <t>ACK/NAK</t>
    <phoneticPr fontId="2"/>
  </si>
  <si>
    <t>ファームウェア転送状態</t>
    <phoneticPr fontId="2"/>
  </si>
  <si>
    <t>転送ファームウェアのbank番号</t>
    <phoneticPr fontId="2"/>
  </si>
  <si>
    <t>処理対象DataNo</t>
    <phoneticPr fontId="2"/>
  </si>
  <si>
    <t>0x01:bank1/0x02:bank2</t>
    <phoneticPr fontId="2"/>
  </si>
  <si>
    <t>0x00:ファームウェア転送継続/0x01:ファームウェア転送終了</t>
    <phoneticPr fontId="2"/>
  </si>
  <si>
    <t>0x00:NAK/0x01:ACK/0x03:再送要求/0x0F:リトライ要求</t>
    <rPh sb="23" eb="27">
      <t>サイソウヨウキュウ</t>
    </rPh>
    <rPh sb="37" eb="39">
      <t>ヨウキュウ</t>
    </rPh>
    <phoneticPr fontId="2"/>
  </si>
  <si>
    <t>[V:蓄電池充放電範囲]</t>
    <phoneticPr fontId="2"/>
  </si>
  <si>
    <t>162h</t>
    <phoneticPr fontId="2"/>
  </si>
  <si>
    <t>PCSINV_162h_Info</t>
    <phoneticPr fontId="2"/>
  </si>
  <si>
    <t>PCS Information</t>
    <phoneticPr fontId="2"/>
  </si>
  <si>
    <t>―</t>
    <phoneticPr fontId="8"/>
  </si>
  <si>
    <t>PPcsState</t>
    <phoneticPr fontId="2"/>
  </si>
  <si>
    <t>PPcsMode</t>
    <phoneticPr fontId="2"/>
  </si>
  <si>
    <t>PPcsDiag</t>
    <phoneticPr fontId="2"/>
  </si>
  <si>
    <t>PCS Main State</t>
    <phoneticPr fontId="2"/>
  </si>
  <si>
    <t>PCS Diag Code</t>
    <phoneticPr fontId="2"/>
  </si>
  <si>
    <t>PCS Drive Mode</t>
    <phoneticPr fontId="2"/>
  </si>
  <si>
    <t>[V:運転モード]</t>
    <phoneticPr fontId="2"/>
  </si>
  <si>
    <t>[V:主状態]</t>
    <phoneticPr fontId="2"/>
  </si>
  <si>
    <t>PCS主状態</t>
    <rPh sb="3" eb="6">
      <t>シュジョウタイ</t>
    </rPh>
    <phoneticPr fontId="2"/>
  </si>
  <si>
    <t>PCS運転モード</t>
    <rPh sb="3" eb="5">
      <t>ウンテン</t>
    </rPh>
    <phoneticPr fontId="2"/>
  </si>
  <si>
    <t>PCS診断コード</t>
    <rPh sb="3" eb="5">
      <t>シンダン</t>
    </rPh>
    <phoneticPr fontId="2"/>
  </si>
  <si>
    <t>BMS_SOH_seq</t>
    <phoneticPr fontId="2"/>
  </si>
  <si>
    <t>S</t>
  </si>
  <si>
    <t>4-7</t>
    <phoneticPr fontId="2"/>
  </si>
  <si>
    <t>[V:BDCメンテナンスモード実施状態]</t>
    <phoneticPr fontId="2"/>
  </si>
  <si>
    <t>BDCメンテナンスモード状態</t>
    <phoneticPr fontId="2"/>
  </si>
  <si>
    <t>メンテナンスモード状態</t>
    <phoneticPr fontId="2"/>
  </si>
  <si>
    <t>0x00:デフォルト/0x01:メンテナンスモード中/0x02:SOH補正完了/0x08:SOH補正条件外</t>
    <rPh sb="25" eb="26">
      <t>ナカ</t>
    </rPh>
    <rPh sb="35" eb="39">
      <t>ホセイカンリョウ</t>
    </rPh>
    <rPh sb="48" eb="53">
      <t>ホセイジョウケンガイ</t>
    </rPh>
    <phoneticPr fontId="2"/>
  </si>
  <si>
    <t>BMS再起動シーケンス状態</t>
    <rPh sb="3" eb="6">
      <t>サイキドウ</t>
    </rPh>
    <rPh sb="11" eb="13">
      <t>ジョウタイ</t>
    </rPh>
    <phoneticPr fontId="2"/>
  </si>
  <si>
    <t>BMS再起動シーケンス状態</t>
    <phoneticPr fontId="2"/>
  </si>
  <si>
    <t>[V:BMS再起動シーケンス状態]</t>
    <phoneticPr fontId="2"/>
  </si>
  <si>
    <t>BMS Restart Status</t>
    <phoneticPr fontId="2"/>
  </si>
  <si>
    <t>CBmsRestartStatus</t>
    <phoneticPr fontId="2"/>
  </si>
  <si>
    <t>Maintenance Mode Status</t>
    <phoneticPr fontId="2"/>
  </si>
  <si>
    <t>CMaintenanceModeStatus</t>
    <phoneticPr fontId="2"/>
  </si>
  <si>
    <t>[V:BMS電源起動]</t>
    <phoneticPr fontId="2"/>
  </si>
  <si>
    <t>[BCAN:B1_SOHシーケンス状態]の下位4bit</t>
    <rPh sb="21" eb="23">
      <t>カイ</t>
    </rPh>
    <phoneticPr fontId="2"/>
  </si>
  <si>
    <t>□1-8</t>
    <phoneticPr fontId="2"/>
  </si>
  <si>
    <t>CBmsSohSeqState</t>
    <phoneticPr fontId="2"/>
  </si>
  <si>
    <t>BMS SOH Sequence State</t>
    <phoneticPr fontId="2"/>
  </si>
  <si>
    <t>BMSSOHシーケンス状態</t>
    <rPh sb="11" eb="13">
      <t>ジョウタイ</t>
    </rPh>
    <phoneticPr fontId="2"/>
  </si>
  <si>
    <t>[BCAN:B1_SOHシーケンス状態]</t>
    <phoneticPr fontId="2"/>
  </si>
  <si>
    <t>[V:BMS_SOHシーケンス状態]</t>
    <phoneticPr fontId="2"/>
  </si>
  <si>
    <t>0x00:デフォルト/0x01:メンテナンスモード動作中/0x02:SOH補正完了/0x08:SOH補正条件外/0x10:時間超過による失敗/0x20:動作温度範囲外による失敗/0x80:その他の失敗</t>
    <phoneticPr fontId="2"/>
  </si>
  <si>
    <t>PPcsDataNo</t>
    <phoneticPr fontId="2"/>
  </si>
  <si>
    <t>PFWData0</t>
    <phoneticPr fontId="2"/>
  </si>
  <si>
    <t>PFWData1</t>
  </si>
  <si>
    <t>PFWData2</t>
  </si>
  <si>
    <t>PFWData3</t>
  </si>
  <si>
    <t>PFWData4</t>
  </si>
  <si>
    <t>PFWData5</t>
  </si>
  <si>
    <t>PFWData6</t>
  </si>
  <si>
    <t>PFWData7</t>
  </si>
  <si>
    <t>Firmware Data 0</t>
    <phoneticPr fontId="2"/>
  </si>
  <si>
    <t>Firmware Data 1</t>
  </si>
  <si>
    <t>Firmware Data 2</t>
  </si>
  <si>
    <t>Firmware Data 3</t>
  </si>
  <si>
    <t>Firmware Data 4</t>
  </si>
  <si>
    <t>Firmware Data 5</t>
  </si>
  <si>
    <t>Firmware Data 6</t>
  </si>
  <si>
    <t>CBdcDataNo</t>
    <phoneticPr fontId="2"/>
  </si>
  <si>
    <t>PCS Data No</t>
    <phoneticPr fontId="2"/>
  </si>
  <si>
    <t>PPcsFWSize</t>
    <phoneticPr fontId="2"/>
  </si>
  <si>
    <t>PPcsFWVersion</t>
    <phoneticPr fontId="2"/>
  </si>
  <si>
    <t>PPcsEEPROMChecksum</t>
    <phoneticPr fontId="2"/>
  </si>
  <si>
    <t>PPcsFlashChecksum</t>
    <phoneticPr fontId="2"/>
  </si>
  <si>
    <t>PCS</t>
    <phoneticPr fontId="2"/>
  </si>
  <si>
    <t>PCS Firmware Size</t>
    <phoneticPr fontId="2"/>
  </si>
  <si>
    <t>PCS Firmware Version</t>
    <phoneticPr fontId="2"/>
  </si>
  <si>
    <t>PCS EEPROM Checksum</t>
    <phoneticPr fontId="2"/>
  </si>
  <si>
    <t>PCS Flash Checksum</t>
    <phoneticPr fontId="2"/>
  </si>
  <si>
    <t>BDC Data No</t>
    <phoneticPr fontId="2"/>
  </si>
  <si>
    <t>CBdcBankNo</t>
    <phoneticPr fontId="2"/>
  </si>
  <si>
    <t>BDC Bank No</t>
    <phoneticPr fontId="2"/>
  </si>
  <si>
    <t>CFWTransferState</t>
    <phoneticPr fontId="2"/>
  </si>
  <si>
    <t>Firmware Transfer State</t>
    <phoneticPr fontId="2"/>
  </si>
  <si>
    <t>CFWResponse</t>
    <phoneticPr fontId="2"/>
  </si>
  <si>
    <t>Firmware Response</t>
    <phoneticPr fontId="2"/>
  </si>
  <si>
    <t>[V:DataNo]</t>
    <phoneticPr fontId="2"/>
  </si>
  <si>
    <t>[V:BankNo]</t>
    <phoneticPr fontId="2"/>
  </si>
  <si>
    <t>[V:FWリプロ応答Ack]</t>
    <phoneticPr fontId="2"/>
  </si>
  <si>
    <t>[V:FW転送状態]</t>
    <phoneticPr fontId="2"/>
  </si>
  <si>
    <t>Firmware Data 7</t>
    <phoneticPr fontId="2"/>
  </si>
  <si>
    <t>Mot</t>
  </si>
  <si>
    <t>15-0</t>
    <phoneticPr fontId="2"/>
  </si>
  <si>
    <t>7-0</t>
    <phoneticPr fontId="2"/>
  </si>
  <si>
    <t>▲m22,</t>
  </si>
  <si>
    <t>▲s54,</t>
  </si>
  <si>
    <t>31-0</t>
    <phoneticPr fontId="2"/>
  </si>
  <si>
    <t>Level4:生産支援用、Level5:工程用に向けて全面更新</t>
    <rPh sb="7" eb="11">
      <t>セイサンシエン</t>
    </rPh>
    <rPh sb="11" eb="12">
      <t>ヨウ</t>
    </rPh>
    <rPh sb="20" eb="22">
      <t>コウテイ</t>
    </rPh>
    <rPh sb="22" eb="23">
      <t>ヨウ</t>
    </rPh>
    <rPh sb="24" eb="25">
      <t>ム</t>
    </rPh>
    <rPh sb="27" eb="29">
      <t>ゼンメン</t>
    </rPh>
    <rPh sb="29" eb="31">
      <t>コウシン</t>
    </rPh>
    <phoneticPr fontId="2"/>
  </si>
  <si>
    <t>□2-1</t>
    <phoneticPr fontId="2"/>
  </si>
  <si>
    <t>□1-6</t>
    <phoneticPr fontId="2"/>
  </si>
  <si>
    <t>2-4</t>
    <phoneticPr fontId="2"/>
  </si>
  <si>
    <t>1B0h [CBdcFWRevision]の初期値を変更</t>
    <rPh sb="22" eb="25">
      <t>ショキアタイ</t>
    </rPh>
    <rPh sb="26" eb="28">
      <t>ヘンコウ</t>
    </rPh>
    <phoneticPr fontId="2"/>
  </si>
  <si>
    <t>1BDh [V:蓄電池ユニット製造番号]の初期値を変更</t>
    <rPh sb="21" eb="24">
      <t>ショキチ</t>
    </rPh>
    <rPh sb="25" eb="27">
      <t>ヘンコウ</t>
    </rPh>
    <phoneticPr fontId="2"/>
  </si>
  <si>
    <t>□1-7</t>
    <phoneticPr fontId="2"/>
  </si>
  <si>
    <t>1B0h [CPFTFClearStatus]→[CBmsRestartStatus]に変更</t>
    <rPh sb="44" eb="46">
      <t>ヘンコウ</t>
    </rPh>
    <phoneticPr fontId="2"/>
  </si>
  <si>
    <t>1B0h BDC欄：C12VSupplyStatus　[V:BMS電源起動]に変更</t>
    <rPh sb="8" eb="9">
      <t>ラン</t>
    </rPh>
    <rPh sb="39" eb="41">
      <t>ヘンコウ</t>
    </rPh>
    <phoneticPr fontId="2"/>
  </si>
  <si>
    <t>1B0h [CMaintenanceModeStatus]を追加</t>
    <rPh sb="30" eb="32">
      <t>ツイカ</t>
    </rPh>
    <phoneticPr fontId="2"/>
  </si>
  <si>
    <t>1B6h [CBmsSohSeqState]を追加</t>
    <rPh sb="23" eb="25">
      <t>ツイカ</t>
    </rPh>
    <phoneticPr fontId="2"/>
  </si>
  <si>
    <t>□1-9</t>
    <phoneticPr fontId="2"/>
  </si>
  <si>
    <t>1BDh [CSerialNum_Number]を3Byteに変更(STAT-P-0916)</t>
    <rPh sb="31" eb="33">
      <t>ヘンコウ</t>
    </rPh>
    <phoneticPr fontId="2"/>
  </si>
  <si>
    <t>炭村(代:片山)</t>
    <rPh sb="0" eb="2">
      <t>スミムラ</t>
    </rPh>
    <rPh sb="3" eb="4">
      <t>ダイ</t>
    </rPh>
    <rPh sb="5" eb="7">
      <t>カタヤマ</t>
    </rPh>
    <phoneticPr fontId="2"/>
  </si>
  <si>
    <t>1BDh [CSerialNum_Number]の初期値を変更</t>
    <rPh sb="25" eb="28">
      <t>ショキチ</t>
    </rPh>
    <rPh sb="29" eb="31">
      <t>ヘンコウ</t>
    </rPh>
    <phoneticPr fontId="2"/>
  </si>
  <si>
    <t>□2-2</t>
    <phoneticPr fontId="2"/>
  </si>
  <si>
    <t>充電可能情報</t>
    <rPh sb="0" eb="6">
      <t>ジュウデンカノウジョウホウ</t>
    </rPh>
    <phoneticPr fontId="2"/>
  </si>
  <si>
    <t>[UCAN:充電可能情報]</t>
    <rPh sb="6" eb="12">
      <t>ジュウデンカノウジョウホウ</t>
    </rPh>
    <phoneticPr fontId="2"/>
  </si>
  <si>
    <t>0:充電不可能/1:充電可能</t>
    <rPh sb="2" eb="7">
      <t>ジュウデンフカノウ</t>
    </rPh>
    <rPh sb="10" eb="14">
      <t>ジュウデンカノウ</t>
    </rPh>
    <phoneticPr fontId="3"/>
  </si>
  <si>
    <t>PChargeableInfo</t>
    <phoneticPr fontId="2"/>
  </si>
  <si>
    <t>Chargeable Information</t>
    <phoneticPr fontId="2"/>
  </si>
  <si>
    <t>160h [PChargeableInfo]を追加</t>
    <rPh sb="23" eb="25">
      <t>ツイカ</t>
    </rPh>
    <phoneticPr fontId="2"/>
  </si>
  <si>
    <t>□2-3</t>
    <phoneticPr fontId="2"/>
  </si>
  <si>
    <t>5-6</t>
    <phoneticPr fontId="2"/>
  </si>
  <si>
    <t>下限目標電流</t>
    <rPh sb="0" eb="6">
      <t>カゲンモクヒョウデンリュウ</t>
    </rPh>
    <phoneticPr fontId="2"/>
  </si>
  <si>
    <t>[V:下限目標電流]</t>
    <rPh sb="3" eb="7">
      <t>カゲンモクヒョウ</t>
    </rPh>
    <rPh sb="7" eb="9">
      <t>デンリュウ</t>
    </rPh>
    <phoneticPr fontId="2"/>
  </si>
  <si>
    <t>2^-8</t>
    <phoneticPr fontId="2"/>
  </si>
  <si>
    <t>Lower Limit Target Current</t>
    <phoneticPr fontId="2"/>
  </si>
  <si>
    <t>CLowerLmtTgtCur</t>
    <phoneticPr fontId="2"/>
  </si>
  <si>
    <t>1B9h [CLowerLmtTgtCur]を追加</t>
    <rPh sb="23" eb="25">
      <t>ツイカ</t>
    </rPh>
    <phoneticPr fontId="2"/>
  </si>
  <si>
    <t>[V:BDC充電可能情報]</t>
    <phoneticPr fontId="2"/>
  </si>
  <si>
    <t>片山</t>
    <phoneticPr fontId="2"/>
  </si>
  <si>
    <t>PCSデータとの対応欄記載</t>
    <rPh sb="8" eb="10">
      <t>タイオウ</t>
    </rPh>
    <rPh sb="10" eb="11">
      <t>ラン</t>
    </rPh>
    <rPh sb="11" eb="13">
      <t>キサイ</t>
    </rPh>
    <phoneticPr fontId="2"/>
  </si>
  <si>
    <t>[V:BDC下限目標電流]</t>
    <rPh sb="6" eb="10">
      <t>カゲンモクヒョウ</t>
    </rPh>
    <rPh sb="10" eb="12">
      <t>デンリュウ</t>
    </rPh>
    <phoneticPr fontId="2"/>
  </si>
  <si>
    <t>□2-4</t>
    <phoneticPr fontId="2"/>
  </si>
  <si>
    <t>□2-5</t>
    <phoneticPr fontId="2"/>
  </si>
  <si>
    <t>17Ah BDCデータとの対応欄を[V:～]→[UCAN:～]に変更</t>
    <rPh sb="15" eb="16">
      <t>ラン</t>
    </rPh>
    <rPh sb="32" eb="34">
      <t>ヘンコウ</t>
    </rPh>
    <phoneticPr fontId="2"/>
  </si>
  <si>
    <t>□2-6</t>
    <phoneticPr fontId="2"/>
  </si>
  <si>
    <t>17Ah BDCデータとの対応欄を[UCAN:～]→[V:～]に変更</t>
    <rPh sb="15" eb="16">
      <t>ラン</t>
    </rPh>
    <rPh sb="32" eb="34">
      <t>ヘンコウ</t>
    </rPh>
    <phoneticPr fontId="2"/>
  </si>
  <si>
    <t>[V:ファイルサイズ]</t>
    <phoneticPr fontId="2"/>
  </si>
  <si>
    <t>[V:INVファームウェアバージョン]</t>
    <phoneticPr fontId="2"/>
  </si>
  <si>
    <t>[V:INVチェックサム]</t>
    <phoneticPr fontId="2"/>
  </si>
  <si>
    <t>0:なし/1:bi/2:BI/3:bc/4:BC/5:bf/6:BF/7:be/8:BE</t>
    <phoneticPr fontId="2"/>
  </si>
  <si>
    <t>BDC診断種別</t>
    <rPh sb="3" eb="7">
      <t>シンダンシュベツ</t>
    </rPh>
    <phoneticPr fontId="2"/>
  </si>
  <si>
    <t>BDC診断コード</t>
    <phoneticPr fontId="2"/>
  </si>
  <si>
    <t>BDC診断コード副番</t>
    <phoneticPr fontId="2"/>
  </si>
  <si>
    <t>BDC診断レーティング</t>
    <phoneticPr fontId="2"/>
  </si>
  <si>
    <t>充電可能フラグ</t>
    <rPh sb="0" eb="4">
      <t>ジュウデンカノウ</t>
    </rPh>
    <phoneticPr fontId="2"/>
  </si>
  <si>
    <t>BDCPWM警告(a)</t>
    <phoneticPr fontId="2"/>
  </si>
  <si>
    <t>BDCPWM異常(a)</t>
    <phoneticPr fontId="2"/>
  </si>
  <si>
    <t>電池瞬時過電圧1</t>
    <phoneticPr fontId="2"/>
  </si>
  <si>
    <t>電池瞬時過電圧2</t>
    <phoneticPr fontId="2"/>
  </si>
  <si>
    <t>過電流ログ</t>
    <phoneticPr fontId="2"/>
  </si>
  <si>
    <t>満充電制御開始通知</t>
    <phoneticPr fontId="2"/>
  </si>
  <si>
    <t>Full Charge Control Start</t>
    <phoneticPr fontId="2"/>
  </si>
  <si>
    <t>Full Charge Control End</t>
    <phoneticPr fontId="2"/>
  </si>
  <si>
    <t>CFullChgControlStart</t>
    <phoneticPr fontId="2"/>
  </si>
  <si>
    <t>CFullChgControlEnd</t>
    <phoneticPr fontId="2"/>
  </si>
  <si>
    <t>OCP Log</t>
    <phoneticPr fontId="2"/>
  </si>
  <si>
    <t>OVP Log</t>
    <phoneticPr fontId="2"/>
  </si>
  <si>
    <t>UVP Log</t>
    <phoneticPr fontId="2"/>
  </si>
  <si>
    <t>COCPLog</t>
    <phoneticPr fontId="2"/>
  </si>
  <si>
    <t>COVPLog</t>
    <phoneticPr fontId="2"/>
  </si>
  <si>
    <t>CUVPLog</t>
    <phoneticPr fontId="2"/>
  </si>
  <si>
    <t>Cell Voltage Error Log</t>
    <phoneticPr fontId="2"/>
  </si>
  <si>
    <t>CCellVltErrorLog</t>
    <phoneticPr fontId="2"/>
  </si>
  <si>
    <t>High Temperature Error Log</t>
    <phoneticPr fontId="2"/>
  </si>
  <si>
    <t>CHighTmpErrorLog</t>
    <phoneticPr fontId="2"/>
  </si>
  <si>
    <t>PWM Duty Error 2(Warning)</t>
    <phoneticPr fontId="2"/>
  </si>
  <si>
    <t>PWM Duty Error 2(Fault)</t>
    <phoneticPr fontId="2"/>
  </si>
  <si>
    <t>PWM Duty Error 1(Warning)</t>
    <phoneticPr fontId="2"/>
  </si>
  <si>
    <t>PWM Duty Error 1(Fault)</t>
    <phoneticPr fontId="2"/>
  </si>
  <si>
    <t>CPwmDutyError2_Warning</t>
    <phoneticPr fontId="2"/>
  </si>
  <si>
    <t>CPwmDutyError2_Fault</t>
    <phoneticPr fontId="2"/>
  </si>
  <si>
    <t>CPwmDutyError1_Warning</t>
    <phoneticPr fontId="2"/>
  </si>
  <si>
    <t>CPwmDutyError1_Fault</t>
    <phoneticPr fontId="2"/>
  </si>
  <si>
    <t>Battery Voltage Instantaneous OVP 1</t>
    <phoneticPr fontId="2"/>
  </si>
  <si>
    <t>Battery Voltage Instantaneous OVP 2</t>
    <phoneticPr fontId="2"/>
  </si>
  <si>
    <t>CBatVltInstOVP1</t>
    <phoneticPr fontId="2"/>
  </si>
  <si>
    <t>CBatVltInstOVP2</t>
    <phoneticPr fontId="2"/>
  </si>
  <si>
    <t>BMS Cell Voltage 1~4</t>
    <phoneticPr fontId="2"/>
  </si>
  <si>
    <t>[BCAN:B1_セル電圧1]</t>
    <phoneticPr fontId="2"/>
  </si>
  <si>
    <t>[BCAN:B1_セル電圧2]</t>
  </si>
  <si>
    <t>[BCAN:B1_セル電圧3]</t>
  </si>
  <si>
    <t>[BCAN:B1_セル電圧4]</t>
  </si>
  <si>
    <t>各電池セルの電圧</t>
    <phoneticPr fontId="2"/>
  </si>
  <si>
    <t>BMSセル電圧1</t>
    <rPh sb="5" eb="7">
      <t>デンアツ</t>
    </rPh>
    <phoneticPr fontId="2"/>
  </si>
  <si>
    <t>BMSセル電圧2</t>
    <rPh sb="5" eb="7">
      <t>デンアツ</t>
    </rPh>
    <phoneticPr fontId="2"/>
  </si>
  <si>
    <t>BMSセル電圧3</t>
    <rPh sb="5" eb="7">
      <t>デンアツ</t>
    </rPh>
    <phoneticPr fontId="2"/>
  </si>
  <si>
    <t>BMSセル電圧4</t>
    <rPh sb="5" eb="7">
      <t>デンアツ</t>
    </rPh>
    <phoneticPr fontId="2"/>
  </si>
  <si>
    <t>Cell Voltage 1</t>
    <phoneticPr fontId="2"/>
  </si>
  <si>
    <t>Cell Voltage 2</t>
  </si>
  <si>
    <t>Cell Voltage 3</t>
  </si>
  <si>
    <t>Cell Voltage 4</t>
  </si>
  <si>
    <t>CBmsCellVlt1</t>
    <phoneticPr fontId="2"/>
  </si>
  <si>
    <t>CBmsCellVlt2</t>
  </si>
  <si>
    <t>CBmsCellVlt3</t>
  </si>
  <si>
    <t>CBmsCellVlt4</t>
  </si>
  <si>
    <t>BMS Cell Voltage 5~8</t>
    <phoneticPr fontId="2"/>
  </si>
  <si>
    <t>CBmsCellVlt5</t>
    <phoneticPr fontId="2"/>
  </si>
  <si>
    <t>CBmsCellVlt6</t>
  </si>
  <si>
    <t>CBmsCellVlt7</t>
  </si>
  <si>
    <t>CBmsCellVlt8</t>
  </si>
  <si>
    <t>Cell Voltage 5</t>
    <phoneticPr fontId="2"/>
  </si>
  <si>
    <t>Cell Voltage 6</t>
  </si>
  <si>
    <t>Cell Voltage 7</t>
  </si>
  <si>
    <t>Cell Voltage 8</t>
  </si>
  <si>
    <t>BMSセル電圧5</t>
    <rPh sb="5" eb="7">
      <t>デンアツ</t>
    </rPh>
    <phoneticPr fontId="2"/>
  </si>
  <si>
    <t>BMSセル電圧6</t>
    <rPh sb="5" eb="7">
      <t>デンアツ</t>
    </rPh>
    <phoneticPr fontId="2"/>
  </si>
  <si>
    <t>BMSセル電圧7</t>
    <rPh sb="5" eb="7">
      <t>デンアツ</t>
    </rPh>
    <phoneticPr fontId="2"/>
  </si>
  <si>
    <t>BMSセル電圧8</t>
    <rPh sb="5" eb="7">
      <t>デンアツ</t>
    </rPh>
    <phoneticPr fontId="2"/>
  </si>
  <si>
    <t>[BCAN:B1_セル電圧5]</t>
    <phoneticPr fontId="2"/>
  </si>
  <si>
    <t>[BCAN:B1_セル電圧6]</t>
  </si>
  <si>
    <t>[BCAN:B1_セル電圧7]</t>
  </si>
  <si>
    <t>[BCAN:B1_セル電圧8]</t>
  </si>
  <si>
    <t>BMS Cell Voltage 9~12</t>
    <phoneticPr fontId="2"/>
  </si>
  <si>
    <t>CBmsCellVlt9</t>
    <phoneticPr fontId="2"/>
  </si>
  <si>
    <t>CBmsCellVlt10</t>
  </si>
  <si>
    <t>CBmsCellVlt11</t>
  </si>
  <si>
    <t>CBmsCellVlt12</t>
  </si>
  <si>
    <t>Cell Voltage 9</t>
    <phoneticPr fontId="2"/>
  </si>
  <si>
    <t>Cell Voltage 10</t>
  </si>
  <si>
    <t>Cell Voltage 11</t>
  </si>
  <si>
    <t>Cell Voltage 12</t>
  </si>
  <si>
    <t>BMSセル電圧9</t>
    <rPh sb="5" eb="7">
      <t>デンアツ</t>
    </rPh>
    <phoneticPr fontId="2"/>
  </si>
  <si>
    <t>BMSセル電圧10</t>
    <rPh sb="5" eb="7">
      <t>デンアツ</t>
    </rPh>
    <phoneticPr fontId="2"/>
  </si>
  <si>
    <t>BMSセル電圧11</t>
    <rPh sb="5" eb="7">
      <t>デンアツ</t>
    </rPh>
    <phoneticPr fontId="2"/>
  </si>
  <si>
    <t>BMSセル電圧12</t>
    <rPh sb="5" eb="7">
      <t>デンアツ</t>
    </rPh>
    <phoneticPr fontId="2"/>
  </si>
  <si>
    <t>[BCAN:B1_セル電圧9]</t>
    <phoneticPr fontId="2"/>
  </si>
  <si>
    <t>[BCAN:B1_セル電圧10]</t>
  </si>
  <si>
    <t>[BCAN:B1_セル電圧11]</t>
  </si>
  <si>
    <t>[BCAN:B1_セル電圧12]</t>
  </si>
  <si>
    <t>BMS Cell Voltage 13~16</t>
    <phoneticPr fontId="2"/>
  </si>
  <si>
    <t>CBmsCellVlt13</t>
    <phoneticPr fontId="2"/>
  </si>
  <si>
    <t>CBmsCellVlt14</t>
  </si>
  <si>
    <t>CBmsCellVlt15</t>
  </si>
  <si>
    <t>CBmsCellVlt16</t>
  </si>
  <si>
    <t>Cell Voltage 13</t>
    <phoneticPr fontId="2"/>
  </si>
  <si>
    <t>Cell Voltage 14</t>
  </si>
  <si>
    <t>Cell Voltage 15</t>
  </si>
  <si>
    <t>Cell Voltage 16</t>
  </si>
  <si>
    <t>BMSセル電圧13</t>
    <rPh sb="5" eb="7">
      <t>デンアツ</t>
    </rPh>
    <phoneticPr fontId="2"/>
  </si>
  <si>
    <t>BMSセル電圧14</t>
    <rPh sb="5" eb="7">
      <t>デンアツ</t>
    </rPh>
    <phoneticPr fontId="2"/>
  </si>
  <si>
    <t>BMSセル電圧15</t>
    <rPh sb="5" eb="7">
      <t>デンアツ</t>
    </rPh>
    <phoneticPr fontId="2"/>
  </si>
  <si>
    <t>BMSセル電圧16</t>
    <rPh sb="5" eb="7">
      <t>デンアツ</t>
    </rPh>
    <phoneticPr fontId="2"/>
  </si>
  <si>
    <t>[BCAN:B1_セル電圧13]</t>
    <phoneticPr fontId="2"/>
  </si>
  <si>
    <t>[BCAN:B1_セル電圧14]</t>
  </si>
  <si>
    <t>[BCAN:B1_セル電圧15]</t>
  </si>
  <si>
    <t>[BCAN:B1_セル電圧16]</t>
  </si>
  <si>
    <t>BMS Cell Voltage 17~20</t>
    <phoneticPr fontId="2"/>
  </si>
  <si>
    <t>CBmsCellVlt17</t>
    <phoneticPr fontId="2"/>
  </si>
  <si>
    <t>CBmsCellVlt18</t>
  </si>
  <si>
    <t>CBmsCellVlt19</t>
  </si>
  <si>
    <t>CBmsCellVlt20</t>
  </si>
  <si>
    <t>Cell Voltage 17</t>
    <phoneticPr fontId="2"/>
  </si>
  <si>
    <t>Cell Voltage 18</t>
  </si>
  <si>
    <t>Cell Voltage 19</t>
  </si>
  <si>
    <t>Cell Voltage 20</t>
  </si>
  <si>
    <t>BMSセル電圧17</t>
    <rPh sb="5" eb="7">
      <t>デンアツ</t>
    </rPh>
    <phoneticPr fontId="2"/>
  </si>
  <si>
    <t>BMSセル電圧18</t>
    <rPh sb="5" eb="7">
      <t>デンアツ</t>
    </rPh>
    <phoneticPr fontId="2"/>
  </si>
  <si>
    <t>BMSセル電圧19</t>
    <rPh sb="5" eb="7">
      <t>デンアツ</t>
    </rPh>
    <phoneticPr fontId="2"/>
  </si>
  <si>
    <t>BMSセル電圧20</t>
    <rPh sb="5" eb="7">
      <t>デンアツ</t>
    </rPh>
    <phoneticPr fontId="2"/>
  </si>
  <si>
    <t>[BCAN:B1_セル電圧17]</t>
    <phoneticPr fontId="2"/>
  </si>
  <si>
    <t>[BCAN:B1_セル電圧18]</t>
  </si>
  <si>
    <t>[BCAN:B1_セル電圧19]</t>
  </si>
  <si>
    <t>[BCAN:B1_セル電圧20]</t>
  </si>
  <si>
    <t>BMS Cell Voltage 21~24</t>
    <phoneticPr fontId="2"/>
  </si>
  <si>
    <t>CBmsCellVlt21</t>
    <phoneticPr fontId="2"/>
  </si>
  <si>
    <t>CBmsCellVlt22</t>
  </si>
  <si>
    <t>CBmsCellVlt23</t>
  </si>
  <si>
    <t>CBmsCellVlt24</t>
  </si>
  <si>
    <t>Cell Voltage 21</t>
    <phoneticPr fontId="2"/>
  </si>
  <si>
    <t>Cell Voltage 22</t>
  </si>
  <si>
    <t>Cell Voltage 23</t>
  </si>
  <si>
    <t>Cell Voltage 24</t>
  </si>
  <si>
    <t>BMSセル電圧21</t>
    <rPh sb="5" eb="7">
      <t>デンアツ</t>
    </rPh>
    <phoneticPr fontId="2"/>
  </si>
  <si>
    <t>BMSセル電圧22</t>
    <rPh sb="5" eb="7">
      <t>デンアツ</t>
    </rPh>
    <phoneticPr fontId="2"/>
  </si>
  <si>
    <t>BMSセル電圧23</t>
    <rPh sb="5" eb="7">
      <t>デンアツ</t>
    </rPh>
    <phoneticPr fontId="2"/>
  </si>
  <si>
    <t>BMSセル電圧24</t>
    <rPh sb="5" eb="7">
      <t>デンアツ</t>
    </rPh>
    <phoneticPr fontId="2"/>
  </si>
  <si>
    <t>[BCAN:B1_セル電圧21]</t>
    <phoneticPr fontId="2"/>
  </si>
  <si>
    <t>[BCAN:B1_セル電圧22]</t>
  </si>
  <si>
    <t>[BCAN:B1_セル電圧23]</t>
  </si>
  <si>
    <t>[BCAN:B1_セル電圧24]</t>
  </si>
  <si>
    <t>BMS Cell Voltage 25~28</t>
    <phoneticPr fontId="2"/>
  </si>
  <si>
    <t>CBmsCellVlt25</t>
    <phoneticPr fontId="2"/>
  </si>
  <si>
    <t>CBmsCellVlt26</t>
  </si>
  <si>
    <t>CBmsCellVlt27</t>
  </si>
  <si>
    <t>CBmsCellVlt28</t>
  </si>
  <si>
    <t>Cell Voltage 25</t>
    <phoneticPr fontId="2"/>
  </si>
  <si>
    <t>Cell Voltage 26</t>
  </si>
  <si>
    <t>Cell Voltage 27</t>
  </si>
  <si>
    <t>Cell Voltage 28</t>
  </si>
  <si>
    <t>BMSセル電圧25</t>
    <rPh sb="5" eb="7">
      <t>デンアツ</t>
    </rPh>
    <phoneticPr fontId="2"/>
  </si>
  <si>
    <t>BMSセル電圧26</t>
    <rPh sb="5" eb="7">
      <t>デンアツ</t>
    </rPh>
    <phoneticPr fontId="2"/>
  </si>
  <si>
    <t>BMSセル電圧27</t>
    <rPh sb="5" eb="7">
      <t>デンアツ</t>
    </rPh>
    <phoneticPr fontId="2"/>
  </si>
  <si>
    <t>BMSセル電圧28</t>
    <rPh sb="5" eb="7">
      <t>デンアツ</t>
    </rPh>
    <phoneticPr fontId="2"/>
  </si>
  <si>
    <t>[BCAN:B1_セル電圧25]</t>
    <phoneticPr fontId="2"/>
  </si>
  <si>
    <t>[BCAN:B1_セル電圧26]</t>
  </si>
  <si>
    <t>[BCAN:B1_セル電圧27]</t>
  </si>
  <si>
    <t>[BCAN:B1_セル電圧28]</t>
  </si>
  <si>
    <t>BMS Cell Voltage 29~32</t>
    <phoneticPr fontId="2"/>
  </si>
  <si>
    <t>CBmsCellVlt29</t>
    <phoneticPr fontId="2"/>
  </si>
  <si>
    <t>CBmsCellVlt30</t>
  </si>
  <si>
    <t>CBmsCellVlt31</t>
  </si>
  <si>
    <t>CBmsCellVlt32</t>
  </si>
  <si>
    <t>Cell Voltage 29</t>
    <phoneticPr fontId="2"/>
  </si>
  <si>
    <t>Cell Voltage 30</t>
  </si>
  <si>
    <t>Cell Voltage 31</t>
  </si>
  <si>
    <t>Cell Voltage 32</t>
  </si>
  <si>
    <t>BMSセル電圧29</t>
    <rPh sb="5" eb="7">
      <t>デンアツ</t>
    </rPh>
    <phoneticPr fontId="2"/>
  </si>
  <si>
    <t>BMSセル電圧30</t>
    <rPh sb="5" eb="7">
      <t>デンアツ</t>
    </rPh>
    <phoneticPr fontId="2"/>
  </si>
  <si>
    <t>BMSセル電圧31</t>
    <rPh sb="5" eb="7">
      <t>デンアツ</t>
    </rPh>
    <phoneticPr fontId="2"/>
  </si>
  <si>
    <t>BMSセル電圧32</t>
    <rPh sb="5" eb="7">
      <t>デンアツ</t>
    </rPh>
    <phoneticPr fontId="2"/>
  </si>
  <si>
    <t>[BCAN:B1_セル電圧29]</t>
    <phoneticPr fontId="2"/>
  </si>
  <si>
    <t>[BCAN:B1_セル電圧30]</t>
  </si>
  <si>
    <t>[BCAN:B1_セル電圧31]</t>
  </si>
  <si>
    <t>[BCAN:B1_セル電圧32]</t>
  </si>
  <si>
    <t>BMS Cell Voltage 33~36</t>
    <phoneticPr fontId="2"/>
  </si>
  <si>
    <t>CBmsCellVlt33</t>
    <phoneticPr fontId="2"/>
  </si>
  <si>
    <t>CBmsCellVlt34</t>
  </si>
  <si>
    <t>CBmsCellVlt35</t>
  </si>
  <si>
    <t>CBmsCellVlt36</t>
  </si>
  <si>
    <t>Cell Voltage 33</t>
    <phoneticPr fontId="2"/>
  </si>
  <si>
    <t>Cell Voltage 34</t>
  </si>
  <si>
    <t>Cell Voltage 35</t>
  </si>
  <si>
    <t>Cell Voltage 36</t>
  </si>
  <si>
    <t>BMSセル電圧33</t>
    <rPh sb="5" eb="7">
      <t>デンアツ</t>
    </rPh>
    <phoneticPr fontId="2"/>
  </si>
  <si>
    <t>BMSセル電圧34</t>
    <rPh sb="5" eb="7">
      <t>デンアツ</t>
    </rPh>
    <phoneticPr fontId="2"/>
  </si>
  <si>
    <t>BMSセル電圧35</t>
    <rPh sb="5" eb="7">
      <t>デンアツ</t>
    </rPh>
    <phoneticPr fontId="2"/>
  </si>
  <si>
    <t>BMSセル電圧36</t>
    <rPh sb="5" eb="7">
      <t>デンアツ</t>
    </rPh>
    <phoneticPr fontId="2"/>
  </si>
  <si>
    <t>[BCAN:B1_セル電圧33]</t>
    <phoneticPr fontId="2"/>
  </si>
  <si>
    <t>[BCAN:B1_セル電圧34]</t>
  </si>
  <si>
    <t>[BCAN:B1_セル電圧35]</t>
  </si>
  <si>
    <t>[BCAN:B1_セル電圧36]</t>
  </si>
  <si>
    <t>BMS Cell Voltage 37~40</t>
    <phoneticPr fontId="2"/>
  </si>
  <si>
    <t>CBmsCellVlt37</t>
    <phoneticPr fontId="2"/>
  </si>
  <si>
    <t>CBmsCellVlt38</t>
  </si>
  <si>
    <t>CBmsCellVlt39</t>
  </si>
  <si>
    <t>CBmsCellVlt40</t>
  </si>
  <si>
    <t>Cell Voltage 37</t>
    <phoneticPr fontId="2"/>
  </si>
  <si>
    <t>Cell Voltage 38</t>
  </si>
  <si>
    <t>Cell Voltage 39</t>
  </si>
  <si>
    <t>Cell Voltage 40</t>
  </si>
  <si>
    <t>BMSセル電圧37</t>
    <rPh sb="5" eb="7">
      <t>デンアツ</t>
    </rPh>
    <phoneticPr fontId="2"/>
  </si>
  <si>
    <t>BMSセル電圧38</t>
    <rPh sb="5" eb="7">
      <t>デンアツ</t>
    </rPh>
    <phoneticPr fontId="2"/>
  </si>
  <si>
    <t>BMSセル電圧39</t>
    <rPh sb="5" eb="7">
      <t>デンアツ</t>
    </rPh>
    <phoneticPr fontId="2"/>
  </si>
  <si>
    <t>BMSセル電圧40</t>
    <rPh sb="5" eb="7">
      <t>デンアツ</t>
    </rPh>
    <phoneticPr fontId="2"/>
  </si>
  <si>
    <t>[BCAN:B1_セル電圧37]</t>
    <phoneticPr fontId="2"/>
  </si>
  <si>
    <t>[BCAN:B1_セル電圧38]</t>
  </si>
  <si>
    <t>[BCAN:B1_セル電圧39]</t>
  </si>
  <si>
    <t>[BCAN:B1_セル電圧40]</t>
  </si>
  <si>
    <t>BMS Cell Voltage 41~44</t>
    <phoneticPr fontId="2"/>
  </si>
  <si>
    <t>CBmsCellVlt41</t>
    <phoneticPr fontId="2"/>
  </si>
  <si>
    <t>CBmsCellVlt42</t>
  </si>
  <si>
    <t>CBmsCellVlt43</t>
  </si>
  <si>
    <t>CBmsCellVlt44</t>
  </si>
  <si>
    <t>Cell Voltage 41</t>
    <phoneticPr fontId="2"/>
  </si>
  <si>
    <t>Cell Voltage 42</t>
  </si>
  <si>
    <t>Cell Voltage 43</t>
  </si>
  <si>
    <t>Cell Voltage 44</t>
  </si>
  <si>
    <t>BMSセル電圧41</t>
    <rPh sb="5" eb="7">
      <t>デンアツ</t>
    </rPh>
    <phoneticPr fontId="2"/>
  </si>
  <si>
    <t>BMSセル電圧42</t>
    <rPh sb="5" eb="7">
      <t>デンアツ</t>
    </rPh>
    <phoneticPr fontId="2"/>
  </si>
  <si>
    <t>BMSセル電圧43</t>
    <rPh sb="5" eb="7">
      <t>デンアツ</t>
    </rPh>
    <phoneticPr fontId="2"/>
  </si>
  <si>
    <t>BMSセル電圧44</t>
    <rPh sb="5" eb="7">
      <t>デンアツ</t>
    </rPh>
    <phoneticPr fontId="2"/>
  </si>
  <si>
    <t>[BCAN:B1_セル電圧41]</t>
    <phoneticPr fontId="2"/>
  </si>
  <si>
    <t>[BCAN:B1_セル電圧42]</t>
  </si>
  <si>
    <t>[BCAN:B1_セル電圧43]</t>
  </si>
  <si>
    <t>[BCAN:B1_セル電圧44]</t>
  </si>
  <si>
    <t>BMS Cell Voltage 45~48</t>
    <phoneticPr fontId="2"/>
  </si>
  <si>
    <t>CBmsCellVlt45</t>
    <phoneticPr fontId="2"/>
  </si>
  <si>
    <t>CBmsCellVlt46</t>
  </si>
  <si>
    <t>CBmsCellVlt47</t>
  </si>
  <si>
    <t>CBmsCellVlt48</t>
  </si>
  <si>
    <t>Cell Voltage 45</t>
    <phoneticPr fontId="2"/>
  </si>
  <si>
    <t>Cell Voltage 46</t>
  </si>
  <si>
    <t>Cell Voltage 47</t>
  </si>
  <si>
    <t>Cell Voltage 48</t>
  </si>
  <si>
    <t>BMSセル電圧45</t>
    <rPh sb="5" eb="7">
      <t>デンアツ</t>
    </rPh>
    <phoneticPr fontId="2"/>
  </si>
  <si>
    <t>BMSセル電圧46</t>
    <rPh sb="5" eb="7">
      <t>デンアツ</t>
    </rPh>
    <phoneticPr fontId="2"/>
  </si>
  <si>
    <t>BMSセル電圧47</t>
    <rPh sb="5" eb="7">
      <t>デンアツ</t>
    </rPh>
    <phoneticPr fontId="2"/>
  </si>
  <si>
    <t>BMSセル電圧48</t>
    <rPh sb="5" eb="7">
      <t>デンアツ</t>
    </rPh>
    <phoneticPr fontId="2"/>
  </si>
  <si>
    <t>[BCAN:B1_セル電圧45]</t>
    <phoneticPr fontId="2"/>
  </si>
  <si>
    <t>[BCAN:B1_セル電圧46]</t>
  </si>
  <si>
    <t>[BCAN:B1_セル電圧47]</t>
  </si>
  <si>
    <t>[BCAN:B1_セル電圧48]</t>
  </si>
  <si>
    <t>BMS Cell Temperature 1~8</t>
    <phoneticPr fontId="2"/>
  </si>
  <si>
    <t>CBmsCellTmp1</t>
    <phoneticPr fontId="2"/>
  </si>
  <si>
    <t>CBmsCellTmp2</t>
  </si>
  <si>
    <t>CBmsCellTmp3</t>
  </si>
  <si>
    <t>CBmsCellTmp4</t>
  </si>
  <si>
    <t>CBmsCellTmp5</t>
  </si>
  <si>
    <t>CBmsCellTmp6</t>
  </si>
  <si>
    <t>CBmsCellTmp7</t>
  </si>
  <si>
    <t>CBmsCellTmp8</t>
  </si>
  <si>
    <t>Cell Temperature 1</t>
    <phoneticPr fontId="2"/>
  </si>
  <si>
    <t>Cell Temperature 2</t>
  </si>
  <si>
    <t>Cell Temperature 3</t>
  </si>
  <si>
    <t>Cell Temperature 4</t>
  </si>
  <si>
    <t>Cell Temperature 5</t>
  </si>
  <si>
    <t>Cell Temperature 6</t>
  </si>
  <si>
    <t>Cell Temperature 7</t>
  </si>
  <si>
    <t>Cell Temperature 8</t>
  </si>
  <si>
    <t>BMSセル温度1</t>
    <rPh sb="5" eb="7">
      <t>オンド</t>
    </rPh>
    <phoneticPr fontId="2"/>
  </si>
  <si>
    <t>BMSセル温度2</t>
    <rPh sb="5" eb="7">
      <t>オンド</t>
    </rPh>
    <phoneticPr fontId="2"/>
  </si>
  <si>
    <t>BMSセル温度3</t>
    <rPh sb="5" eb="7">
      <t>オンド</t>
    </rPh>
    <phoneticPr fontId="2"/>
  </si>
  <si>
    <t>BMSセル温度4</t>
    <rPh sb="5" eb="7">
      <t>オンド</t>
    </rPh>
    <phoneticPr fontId="2"/>
  </si>
  <si>
    <t>BMSセル温度5</t>
    <rPh sb="5" eb="7">
      <t>オンド</t>
    </rPh>
    <phoneticPr fontId="2"/>
  </si>
  <si>
    <t>BMSセル温度6</t>
    <rPh sb="5" eb="7">
      <t>オンド</t>
    </rPh>
    <phoneticPr fontId="2"/>
  </si>
  <si>
    <t>BMSセル温度7</t>
    <rPh sb="5" eb="7">
      <t>オンド</t>
    </rPh>
    <phoneticPr fontId="2"/>
  </si>
  <si>
    <t>BMSセル温度8</t>
    <rPh sb="5" eb="7">
      <t>オンド</t>
    </rPh>
    <phoneticPr fontId="2"/>
  </si>
  <si>
    <t>各電池セルの温度</t>
    <rPh sb="6" eb="8">
      <t>オンド</t>
    </rPh>
    <phoneticPr fontId="2"/>
  </si>
  <si>
    <t>[BCAN:B1_セル温度1]</t>
    <phoneticPr fontId="2"/>
  </si>
  <si>
    <t>[BCAN:B1_セル温度2]</t>
  </si>
  <si>
    <t>[BCAN:B1_セル温度3]</t>
  </si>
  <si>
    <t>[BCAN:B1_セル温度4]</t>
  </si>
  <si>
    <t>[BCAN:B1_セル温度5]</t>
  </si>
  <si>
    <t>[BCAN:B1_セル温度6]</t>
  </si>
  <si>
    <t>[BCAN:B1_セル温度7]</t>
  </si>
  <si>
    <t>[BCAN:B1_セル温度8]</t>
  </si>
  <si>
    <t>BMS Cell Temperature 9~12</t>
    <phoneticPr fontId="2"/>
  </si>
  <si>
    <t>CBmsCellTmp9</t>
    <phoneticPr fontId="2"/>
  </si>
  <si>
    <t>CBmsCellTmp10</t>
  </si>
  <si>
    <t>CBmsCellTmp11</t>
  </si>
  <si>
    <t>CBmsCellTmp12</t>
  </si>
  <si>
    <t>Cell Temperature 9</t>
    <phoneticPr fontId="2"/>
  </si>
  <si>
    <t>Cell Temperature 10</t>
  </si>
  <si>
    <t>Cell Temperature 11</t>
  </si>
  <si>
    <t>Cell Temperature 12</t>
  </si>
  <si>
    <t>BMSセル温度9</t>
    <rPh sb="5" eb="7">
      <t>オンド</t>
    </rPh>
    <phoneticPr fontId="2"/>
  </si>
  <si>
    <t>BMSセル温度10</t>
    <rPh sb="5" eb="7">
      <t>オンド</t>
    </rPh>
    <phoneticPr fontId="2"/>
  </si>
  <si>
    <t>BMSセル温度11</t>
    <rPh sb="5" eb="7">
      <t>オンド</t>
    </rPh>
    <phoneticPr fontId="2"/>
  </si>
  <si>
    <t>BMSセル温度12</t>
    <rPh sb="5" eb="7">
      <t>オンド</t>
    </rPh>
    <phoneticPr fontId="2"/>
  </si>
  <si>
    <t>[BCAN:B1_セル温度9]</t>
    <phoneticPr fontId="2"/>
  </si>
  <si>
    <t>[BCAN:B1_セル温度10]</t>
  </si>
  <si>
    <t>[BCAN:B1_セル温度11]</t>
  </si>
  <si>
    <t>[BCAN:B1_セル温度12]</t>
  </si>
  <si>
    <t>1C0h</t>
    <phoneticPr fontId="2"/>
  </si>
  <si>
    <t>1C1h</t>
    <phoneticPr fontId="2"/>
  </si>
  <si>
    <t>1C2h</t>
    <phoneticPr fontId="2"/>
  </si>
  <si>
    <t>1C3h</t>
    <phoneticPr fontId="2"/>
  </si>
  <si>
    <t>1C4h</t>
    <phoneticPr fontId="2"/>
  </si>
  <si>
    <t>1C5h</t>
    <phoneticPr fontId="2"/>
  </si>
  <si>
    <t>1C6h</t>
    <phoneticPr fontId="2"/>
  </si>
  <si>
    <t>1C7h</t>
    <phoneticPr fontId="2"/>
  </si>
  <si>
    <t>1C8h</t>
    <phoneticPr fontId="2"/>
  </si>
  <si>
    <t>1C9h</t>
    <phoneticPr fontId="2"/>
  </si>
  <si>
    <t>1CAh</t>
    <phoneticPr fontId="2"/>
  </si>
  <si>
    <t>1CBh</t>
    <phoneticPr fontId="2"/>
  </si>
  <si>
    <t>BDC_1C0h_B1CVlt1</t>
    <phoneticPr fontId="2"/>
  </si>
  <si>
    <t>BDC_1C1h_B1CVlt2</t>
    <phoneticPr fontId="2"/>
  </si>
  <si>
    <t>BDC_1C2h_B1CVlt3</t>
    <phoneticPr fontId="2"/>
  </si>
  <si>
    <t>BDC_1C3h_B1CVlt4</t>
    <phoneticPr fontId="2"/>
  </si>
  <si>
    <t>BDC_1C4h_B1CVlt5</t>
    <phoneticPr fontId="2"/>
  </si>
  <si>
    <t>BDC_1C5h_B1CVlt6</t>
    <phoneticPr fontId="2"/>
  </si>
  <si>
    <t>BDC_1C6h_B1CVlt7</t>
    <phoneticPr fontId="2"/>
  </si>
  <si>
    <t>BDC_1C7h_B1CVlt8</t>
    <phoneticPr fontId="2"/>
  </si>
  <si>
    <t>BDC_1C8h_B1CVlt9</t>
    <phoneticPr fontId="2"/>
  </si>
  <si>
    <t>BDC_1C9h_B1CVlt10</t>
    <phoneticPr fontId="2"/>
  </si>
  <si>
    <t>BDC_1CAh_B1CVlt11</t>
    <phoneticPr fontId="2"/>
  </si>
  <si>
    <t>BDC_1CBh_B1CVlt12</t>
    <phoneticPr fontId="2"/>
  </si>
  <si>
    <t>1CCh</t>
    <phoneticPr fontId="2"/>
  </si>
  <si>
    <t>1CDh</t>
    <phoneticPr fontId="2"/>
  </si>
  <si>
    <t>BDC_1CCh_B1CTmp1</t>
    <phoneticPr fontId="2"/>
  </si>
  <si>
    <t>BDC_1CDh_B1CTmp2</t>
    <phoneticPr fontId="2"/>
  </si>
  <si>
    <t>□3</t>
    <phoneticPr fontId="2"/>
  </si>
  <si>
    <t>Level6:量産用に向けて全面更新</t>
    <rPh sb="7" eb="9">
      <t>リョウサン</t>
    </rPh>
    <rPh sb="9" eb="10">
      <t>ヨウ</t>
    </rPh>
    <rPh sb="11" eb="12">
      <t>ム</t>
    </rPh>
    <rPh sb="14" eb="16">
      <t>ゼンメン</t>
    </rPh>
    <rPh sb="16" eb="18">
      <t>コウシン</t>
    </rPh>
    <phoneticPr fontId="2"/>
  </si>
  <si>
    <t>[V:BDC個別セル電圧][1]</t>
  </si>
  <si>
    <t>[V:BDC個別セル電圧][2]</t>
  </si>
  <si>
    <t>[V:BDC個別セル電圧][3]</t>
  </si>
  <si>
    <t>[V:BDC個別セル電圧][4]</t>
  </si>
  <si>
    <t>[V:BDC個別セル電圧][5]</t>
  </si>
  <si>
    <t>[V:BDC個別セル電圧][6]</t>
  </si>
  <si>
    <t>[V:BDC個別セル電圧][7]</t>
  </si>
  <si>
    <t>[V:BDC個別セル電圧][8]</t>
  </si>
  <si>
    <t>[V:BDC個別セル電圧][9]</t>
  </si>
  <si>
    <t>[V:BDC個別セル電圧][10]</t>
  </si>
  <si>
    <t>[V:BDC個別セル電圧][11]</t>
  </si>
  <si>
    <t>[V:BDC個別セル電圧][12]</t>
  </si>
  <si>
    <t>[V:BDC個別セル電圧][13]</t>
  </si>
  <si>
    <t>[V:BDC個別セル電圧][14]</t>
  </si>
  <si>
    <t>[V:BDC個別セル電圧][15]</t>
  </si>
  <si>
    <t>[V:BDC個別セル電圧][16]</t>
  </si>
  <si>
    <t>[V:BDC個別セル電圧][17]</t>
  </si>
  <si>
    <t>[V:BDC個別セル電圧][18]</t>
  </si>
  <si>
    <t>[V:BDC個別セル電圧][19]</t>
  </si>
  <si>
    <t>[V:BDC個別セル電圧][20]</t>
  </si>
  <si>
    <t>[V:BDC個別セル電圧][21]</t>
  </si>
  <si>
    <t>[V:BDC個別セル電圧][22]</t>
  </si>
  <si>
    <t>[V:BDC個別セル電圧][23]</t>
  </si>
  <si>
    <t>[V:BDC個別セル電圧][24]</t>
  </si>
  <si>
    <t>[V:BDC個別セル電圧][25]</t>
  </si>
  <si>
    <t>[V:BDC個別セル電圧][26]</t>
  </si>
  <si>
    <t>[V:BDC個別セル電圧][27]</t>
  </si>
  <si>
    <t>[V:BDC個別セル電圧][28]</t>
  </si>
  <si>
    <t>[V:BDC個別セル電圧][29]</t>
  </si>
  <si>
    <t>[V:BDC個別セル電圧][30]</t>
  </si>
  <si>
    <t>[V:BDC個別セル電圧][31]</t>
  </si>
  <si>
    <t>[V:BDC個別セル電圧][32]</t>
  </si>
  <si>
    <t>[V:BDC個別セル電圧][33]</t>
  </si>
  <si>
    <t>[V:BDC個別セル電圧][34]</t>
  </si>
  <si>
    <t>[V:BDC個別セル電圧][35]</t>
  </si>
  <si>
    <t>[V:BDC個別セル電圧][36]</t>
  </si>
  <si>
    <t>[V:BDC個別セル電圧][37]</t>
  </si>
  <si>
    <t>[V:BDC個別セル電圧][38]</t>
  </si>
  <si>
    <t>[V:BDC個別セル電圧][39]</t>
  </si>
  <si>
    <t>[V:BDC個別セル電圧][40]</t>
  </si>
  <si>
    <t>[V:BDC個別セル電圧][41]</t>
  </si>
  <si>
    <t>[V:BDC個別セル電圧][42]</t>
  </si>
  <si>
    <t>[V:BDC個別セル電圧][43]</t>
  </si>
  <si>
    <t>[V:BDC個別セル電圧][44]</t>
  </si>
  <si>
    <t>[V:BDC個別セル電圧][45]</t>
  </si>
  <si>
    <t>[V:BDC個別セル電圧][46]</t>
  </si>
  <si>
    <t>[V:BDC個別セル電圧][47]</t>
  </si>
  <si>
    <t>[V:BDC個別セル温度][1]</t>
  </si>
  <si>
    <t>[V:BDC個別セル温度][2]</t>
  </si>
  <si>
    <t>[V:BDC個別セル温度][3]</t>
  </si>
  <si>
    <t>[V:BDC個別セル温度][4]</t>
  </si>
  <si>
    <t>[V:BDC個別セル温度][5]</t>
  </si>
  <si>
    <t>[V:BDC個別セル温度][6]</t>
  </si>
  <si>
    <t>[V:BDC個別セル温度][7]</t>
  </si>
  <si>
    <t>[V:BDC個別セル温度][8]</t>
  </si>
  <si>
    <t>[V:BDC個別セル温度][9]</t>
  </si>
  <si>
    <t>[V:BDC個別セル温度][10]</t>
  </si>
  <si>
    <t>[V:BDC個別セル温度][11]</t>
  </si>
  <si>
    <t>[V:BDC個別セル温度][12]</t>
  </si>
  <si>
    <t>[V:BDC個別セル電圧][48]</t>
    <phoneticPr fontId="2"/>
  </si>
  <si>
    <t>1BEh</t>
    <phoneticPr fontId="2"/>
  </si>
  <si>
    <t>Values2</t>
    <phoneticPr fontId="2"/>
  </si>
  <si>
    <t>1BFh</t>
    <phoneticPr fontId="2"/>
  </si>
  <si>
    <t>BDC_1BFh_Values2</t>
    <phoneticPr fontId="2"/>
  </si>
  <si>
    <t>Information2</t>
    <phoneticPr fontId="2"/>
  </si>
  <si>
    <t>BDC_1BEh_Info2</t>
    <phoneticPr fontId="2"/>
  </si>
  <si>
    <t>□3-1</t>
    <phoneticPr fontId="2"/>
  </si>
  <si>
    <t>充電制御要求</t>
    <rPh sb="0" eb="2">
      <t>ジュウデン</t>
    </rPh>
    <rPh sb="2" eb="6">
      <t>セイギョヨウキュウ</t>
    </rPh>
    <phoneticPr fontId="2"/>
  </si>
  <si>
    <t>放電制御要求</t>
    <rPh sb="0" eb="6">
      <t>ホウデンセイギョヨウキュウ</t>
    </rPh>
    <phoneticPr fontId="2"/>
  </si>
  <si>
    <t>MDCV</t>
    <phoneticPr fontId="2"/>
  </si>
  <si>
    <t>MCCV</t>
    <phoneticPr fontId="2"/>
  </si>
  <si>
    <t>BMS電池電流</t>
    <rPh sb="3" eb="7">
      <t>デンチデンリュウ</t>
    </rPh>
    <phoneticPr fontId="2"/>
  </si>
  <si>
    <t>BMSリレー状態</t>
    <rPh sb="6" eb="8">
      <t>ジョウタイ</t>
    </rPh>
    <phoneticPr fontId="2"/>
  </si>
  <si>
    <t>充電不可フラグ</t>
    <rPh sb="0" eb="2">
      <t>ジュウデン</t>
    </rPh>
    <rPh sb="2" eb="4">
      <t>フカ</t>
    </rPh>
    <phoneticPr fontId="2"/>
  </si>
  <si>
    <t>放電不可フラグ</t>
    <rPh sb="0" eb="4">
      <t>ホウデンフカ</t>
    </rPh>
    <phoneticPr fontId="2"/>
  </si>
  <si>
    <t>電池サイクルカウント</t>
    <rPh sb="0" eb="2">
      <t>デンチ</t>
    </rPh>
    <phoneticPr fontId="2"/>
  </si>
  <si>
    <t>[BCAN:B0_充電制御要求]</t>
    <phoneticPr fontId="2"/>
  </si>
  <si>
    <t>[BCAN:B0_放電制御要求]</t>
    <phoneticPr fontId="2"/>
  </si>
  <si>
    <t>0x16:充電停止/0x00:デフォルト</t>
    <phoneticPr fontId="2"/>
  </si>
  <si>
    <t>0x38:放電停止/0x00:デフォルト</t>
    <phoneticPr fontId="2"/>
  </si>
  <si>
    <t>[BCAN:B0_最大放電電流値]</t>
    <phoneticPr fontId="2"/>
  </si>
  <si>
    <t>[BCAN:B0_最大充電電流値]</t>
    <phoneticPr fontId="2"/>
  </si>
  <si>
    <t>BCAN 1021hx 0Byte</t>
    <phoneticPr fontId="2"/>
  </si>
  <si>
    <t>BCAN 1021hx 3Byte</t>
    <phoneticPr fontId="2"/>
  </si>
  <si>
    <t>BCAN 1021hx 4Byte</t>
    <phoneticPr fontId="2"/>
  </si>
  <si>
    <t>BCAN 1021hx 1Byte</t>
    <phoneticPr fontId="2"/>
  </si>
  <si>
    <t>BCAN 1021hx 2Byte</t>
    <phoneticPr fontId="2"/>
  </si>
  <si>
    <t>充電状態</t>
    <rPh sb="0" eb="4">
      <t>ジュウデンジョウタイ</t>
    </rPh>
    <phoneticPr fontId="2"/>
  </si>
  <si>
    <t>放電状態</t>
    <rPh sb="0" eb="4">
      <t>ホウデンジョウタイ</t>
    </rPh>
    <phoneticPr fontId="2"/>
  </si>
  <si>
    <t>[BCAN:B1_電流値]</t>
    <phoneticPr fontId="2"/>
  </si>
  <si>
    <t>[BCAN:B1_サイクルカウント]</t>
    <phoneticPr fontId="2"/>
  </si>
  <si>
    <t>mA</t>
    <phoneticPr fontId="2"/>
  </si>
  <si>
    <t>Maximum Discharge Current</t>
    <phoneticPr fontId="2"/>
  </si>
  <si>
    <t>Maximum Charge Current</t>
    <phoneticPr fontId="2"/>
  </si>
  <si>
    <t>最大充電電流値</t>
    <phoneticPr fontId="2"/>
  </si>
  <si>
    <t>最大放電電流値</t>
    <phoneticPr fontId="2"/>
  </si>
  <si>
    <t>BMS電池電流</t>
    <phoneticPr fontId="2"/>
  </si>
  <si>
    <t>電池サイクルカウント</t>
    <phoneticPr fontId="2"/>
  </si>
  <si>
    <t>Battery Cycle Count</t>
    <phoneticPr fontId="2"/>
  </si>
  <si>
    <t>BMS Battery Current</t>
    <phoneticPr fontId="2"/>
  </si>
  <si>
    <t>CMaxDchgCur</t>
    <phoneticPr fontId="2"/>
  </si>
  <si>
    <t>CMaxChgCur</t>
    <phoneticPr fontId="2"/>
  </si>
  <si>
    <t>CBmsBatCur</t>
    <phoneticPr fontId="2"/>
  </si>
  <si>
    <t>CBatCycleCount</t>
    <phoneticPr fontId="2"/>
  </si>
  <si>
    <t>充電不可フラグ</t>
    <phoneticPr fontId="2"/>
  </si>
  <si>
    <t>放電不可フラグ</t>
    <phoneticPr fontId="2"/>
  </si>
  <si>
    <t>放電状態</t>
    <phoneticPr fontId="2"/>
  </si>
  <si>
    <t>充電状態</t>
    <phoneticPr fontId="2"/>
  </si>
  <si>
    <t>BMSリレー状態</t>
    <phoneticPr fontId="2"/>
  </si>
  <si>
    <t>放電制御要求</t>
    <phoneticPr fontId="2"/>
  </si>
  <si>
    <t>充電制御要求</t>
    <phoneticPr fontId="2"/>
  </si>
  <si>
    <t>Charge State</t>
    <phoneticPr fontId="2"/>
  </si>
  <si>
    <t>Charge Control Request</t>
    <phoneticPr fontId="2"/>
  </si>
  <si>
    <t>Discharge Control Request</t>
    <phoneticPr fontId="2"/>
  </si>
  <si>
    <t>BMS Relay State</t>
    <phoneticPr fontId="2"/>
  </si>
  <si>
    <t>Discharge State</t>
    <phoneticPr fontId="2"/>
  </si>
  <si>
    <t>Non-Charge Flag</t>
    <phoneticPr fontId="2"/>
  </si>
  <si>
    <t>Non-Discharge Flag</t>
    <phoneticPr fontId="2"/>
  </si>
  <si>
    <t>CChgControlReq</t>
    <phoneticPr fontId="2"/>
  </si>
  <si>
    <t>CDchgControlReq</t>
    <phoneticPr fontId="2"/>
  </si>
  <si>
    <t>CBmsRelayState</t>
    <phoneticPr fontId="2"/>
  </si>
  <si>
    <t>CChgState</t>
    <phoneticPr fontId="2"/>
  </si>
  <si>
    <t>CDchgState</t>
    <phoneticPr fontId="2"/>
  </si>
  <si>
    <t>CNonChgFlag</t>
    <phoneticPr fontId="2"/>
  </si>
  <si>
    <t>CNonDchgFlag</t>
    <phoneticPr fontId="2"/>
  </si>
  <si>
    <t>1BEh,1BFh追加</t>
    <rPh sb="9" eb="11">
      <t>ツイカ</t>
    </rPh>
    <phoneticPr fontId="2"/>
  </si>
  <si>
    <t>1B0h [CBdcFWRevision]の初期値を変更</t>
    <rPh sb="22" eb="25">
      <t>ショキチ</t>
    </rPh>
    <rPh sb="26" eb="28">
      <t>ヘンコウ</t>
    </rPh>
    <phoneticPr fontId="2"/>
  </si>
  <si>
    <t>□3-2</t>
    <phoneticPr fontId="2"/>
  </si>
  <si>
    <t>1BFh [CBmsBatCur]の符号を変更</t>
    <rPh sb="18" eb="20">
      <t>フゴウ</t>
    </rPh>
    <phoneticPr fontId="2"/>
  </si>
  <si>
    <t>[V:BMS充電制御要求]</t>
    <rPh sb="6" eb="8">
      <t>ジュウデン</t>
    </rPh>
    <rPh sb="8" eb="12">
      <t>セイギョヨウキュウ</t>
    </rPh>
    <phoneticPr fontId="2"/>
  </si>
  <si>
    <t>[V:BMS放電制御要求]</t>
    <rPh sb="6" eb="12">
      <t>ホウデンセイギョヨウキュウ</t>
    </rPh>
    <phoneticPr fontId="2"/>
  </si>
  <si>
    <t>[V:BMSリレー状態]</t>
    <rPh sb="9" eb="11">
      <t>ジョウタイ</t>
    </rPh>
    <phoneticPr fontId="2"/>
  </si>
  <si>
    <t>[V:BMS充電状態]</t>
    <rPh sb="6" eb="10">
      <t>ジュウデンジョウタイ</t>
    </rPh>
    <phoneticPr fontId="2"/>
  </si>
  <si>
    <t>[V:BMS放電状態]</t>
    <rPh sb="6" eb="10">
      <t>ホウデンジョウタイ</t>
    </rPh>
    <phoneticPr fontId="2"/>
  </si>
  <si>
    <t>[V:BMS充電不可フラグ]</t>
    <rPh sb="6" eb="8">
      <t>ジュウデン</t>
    </rPh>
    <rPh sb="8" eb="10">
      <t>フカ</t>
    </rPh>
    <phoneticPr fontId="2"/>
  </si>
  <si>
    <t>[V:BMS放電不可フラグ]</t>
    <rPh sb="6" eb="10">
      <t>ホウデンフカ</t>
    </rPh>
    <phoneticPr fontId="2"/>
  </si>
  <si>
    <t>[V:BMSMDCV]</t>
    <phoneticPr fontId="2"/>
  </si>
  <si>
    <t>[V:BMSMCCV]</t>
    <phoneticPr fontId="2"/>
  </si>
  <si>
    <t>[V:BMS電池電流]</t>
    <rPh sb="6" eb="10">
      <t>デンチデンリュウ</t>
    </rPh>
    <phoneticPr fontId="2"/>
  </si>
  <si>
    <t>[V:BMS電池サイクルカウント]</t>
    <rPh sb="6" eb="8">
      <t>デンチ</t>
    </rPh>
    <phoneticPr fontId="2"/>
  </si>
  <si>
    <t>PCSデータとの対応欄更新</t>
    <rPh sb="11" eb="13">
      <t>コウシン</t>
    </rPh>
    <phoneticPr fontId="2"/>
  </si>
  <si>
    <t>□3-3</t>
    <phoneticPr fontId="2"/>
  </si>
  <si>
    <t>2023/11/28
ニチコン株式会社  NECST事業本部　技術開発本部
基盤技術開発部　ソフト開発課</t>
    <rPh sb="15" eb="19">
      <t>カブシキガイシャ</t>
    </rPh>
    <rPh sb="26" eb="30">
      <t>ジギョウホンブ</t>
    </rPh>
    <rPh sb="31" eb="37">
      <t>ギジュツカイハツホンブ</t>
    </rPh>
    <rPh sb="38" eb="40">
      <t>キバン</t>
    </rPh>
    <rPh sb="40" eb="44">
      <t>ギジュツカイハツ</t>
    </rPh>
    <rPh sb="44" eb="45">
      <t>ブ</t>
    </rPh>
    <rPh sb="49" eb="51">
      <t>カイハツ</t>
    </rPh>
    <rPh sb="51" eb="52">
      <t>カ</t>
    </rPh>
    <phoneticPr fontId="2"/>
  </si>
  <si>
    <t>7B0h</t>
    <phoneticPr fontId="2"/>
  </si>
  <si>
    <t>7B1h</t>
    <phoneticPr fontId="2"/>
  </si>
  <si>
    <t>NKP Response</t>
    <phoneticPr fontId="2"/>
  </si>
  <si>
    <t>NKP Request</t>
    <phoneticPr fontId="2"/>
  </si>
  <si>
    <t>BDC_7B0h_NKPResponse</t>
    <phoneticPr fontId="2"/>
  </si>
  <si>
    <t>NKP_Res_0</t>
    <phoneticPr fontId="2"/>
  </si>
  <si>
    <t>NKP_Res_1</t>
  </si>
  <si>
    <t>NKP_Res_2</t>
  </si>
  <si>
    <t>NKP_Res_3</t>
  </si>
  <si>
    <t>NKP_Res_4</t>
  </si>
  <si>
    <t>NKP_Res_5</t>
  </si>
  <si>
    <t>NKP_Res_6</t>
  </si>
  <si>
    <t>NKP_Res_7</t>
  </si>
  <si>
    <t>NKP_Req_0</t>
    <phoneticPr fontId="15"/>
  </si>
  <si>
    <t>NKP_Req_1</t>
  </si>
  <si>
    <t>NKP_Req_2</t>
  </si>
  <si>
    <t>NKP_Req_3</t>
  </si>
  <si>
    <t>NKP_Req_4</t>
  </si>
  <si>
    <t>NKP_Req_5</t>
  </si>
  <si>
    <t>NKP_Req_6</t>
  </si>
  <si>
    <t>NKP_Req_7</t>
    <phoneticPr fontId="2"/>
  </si>
  <si>
    <t>NKP Response 0</t>
    <phoneticPr fontId="2"/>
  </si>
  <si>
    <t>NKP Response 1</t>
  </si>
  <si>
    <t>NKP Response 2</t>
  </si>
  <si>
    <t>NKP Response 3</t>
  </si>
  <si>
    <t>NKP Response 4</t>
  </si>
  <si>
    <t>NKP Response 5</t>
  </si>
  <si>
    <t>NKP Response 6</t>
  </si>
  <si>
    <t>NKP Response 7</t>
  </si>
  <si>
    <t>NKP Request 0</t>
    <phoneticPr fontId="2"/>
  </si>
  <si>
    <t>NKP Request 1</t>
  </si>
  <si>
    <t>NKP Request 2</t>
  </si>
  <si>
    <t>NKP Request 3</t>
  </si>
  <si>
    <t>NKP Request 4</t>
  </si>
  <si>
    <t>NKP Request 5</t>
  </si>
  <si>
    <t>NKP Request 6</t>
    <phoneticPr fontId="2"/>
  </si>
  <si>
    <t>NKP Request 7</t>
    <phoneticPr fontId="2"/>
  </si>
  <si>
    <t>NKPリクエスト0</t>
    <phoneticPr fontId="2"/>
  </si>
  <si>
    <t>NKPリクエスト1</t>
  </si>
  <si>
    <t>NKPリクエスト2</t>
  </si>
  <si>
    <t>NKPリクエスト3</t>
  </si>
  <si>
    <t>NKPリクエスト4</t>
  </si>
  <si>
    <t>NKPリクエスト5</t>
  </si>
  <si>
    <t>NKPリクエスト6</t>
  </si>
  <si>
    <t>NKPリクエスト7</t>
  </si>
  <si>
    <t>NKPレスポンス0</t>
    <phoneticPr fontId="2"/>
  </si>
  <si>
    <t>NKPレスポンス1</t>
  </si>
  <si>
    <t>NKPレスポンス2</t>
  </si>
  <si>
    <t>NKPレスポンス3</t>
  </si>
  <si>
    <t>NKPレスポンス4</t>
  </si>
  <si>
    <t>NKPレスポンス5</t>
  </si>
  <si>
    <t>NKPレスポンス6</t>
  </si>
  <si>
    <t>NKPレスポンス7</t>
  </si>
  <si>
    <t>―</t>
    <phoneticPr fontId="2"/>
  </si>
  <si>
    <t>―</t>
    <phoneticPr fontId="2"/>
  </si>
  <si>
    <t>BDC_7B1h_NKPRequest</t>
    <phoneticPr fontId="2"/>
  </si>
  <si>
    <t>PC</t>
    <phoneticPr fontId="2"/>
  </si>
  <si>
    <t>○</t>
    <phoneticPr fontId="2"/>
  </si>
  <si>
    <t>●</t>
    <phoneticPr fontId="2"/>
  </si>
  <si>
    <t>7B0h,7B1h追加</t>
    <phoneticPr fontId="2"/>
  </si>
  <si>
    <t>PC列追加</t>
    <rPh sb="2" eb="5">
      <t>レツツイカ</t>
    </rPh>
    <phoneticPr fontId="2"/>
  </si>
  <si>
    <t>「PCSデータとの対応」を制御仕様に移動</t>
    <rPh sb="13" eb="15">
      <t>セイギョ</t>
    </rPh>
    <rPh sb="15" eb="17">
      <t>シヨウ</t>
    </rPh>
    <rPh sb="18" eb="20">
      <t>イドウ</t>
    </rPh>
    <phoneticPr fontId="2"/>
  </si>
  <si>
    <t>□3-4</t>
    <phoneticPr fontId="2"/>
  </si>
  <si>
    <t>[V:BDC充電電流要求値]</t>
    <phoneticPr fontId="2"/>
  </si>
  <si>
    <r>
      <t>[V:BDC充電電力要求値]</t>
    </r>
    <r>
      <rPr>
        <sz val="10"/>
        <color rgb="FFFF0000"/>
        <rFont val="ＭＳ ゴシック"/>
        <family val="3"/>
        <charset val="128"/>
      </rPr>
      <t xml:space="preserve"> </t>
    </r>
    <phoneticPr fontId="2"/>
  </si>
  <si>
    <r>
      <t>[V:BDC放電電流要求値]</t>
    </r>
    <r>
      <rPr>
        <sz val="10"/>
        <color rgb="FFFF0000"/>
        <rFont val="ＭＳ ゴシック"/>
        <family val="3"/>
        <charset val="128"/>
      </rPr>
      <t xml:space="preserve"> </t>
    </r>
    <phoneticPr fontId="2"/>
  </si>
  <si>
    <r>
      <t>[V:BDC放電電力要求値]</t>
    </r>
    <r>
      <rPr>
        <sz val="10"/>
        <color rgb="FFFF0000"/>
        <rFont val="ＭＳ ゴシック"/>
        <family val="3"/>
        <charset val="128"/>
      </rPr>
      <t xml:space="preserve"> </t>
    </r>
    <phoneticPr fontId="2"/>
  </si>
  <si>
    <t>▲t4,t4,</t>
  </si>
  <si>
    <t>ルーティング頻度（ms）</t>
    <rPh sb="6" eb="8">
      <t>ヒンド</t>
    </rPh>
    <phoneticPr fontId="15"/>
  </si>
  <si>
    <t>‐</t>
  </si>
  <si>
    <t>‐</t>
    <phoneticPr fontId="2"/>
  </si>
  <si>
    <t>項目</t>
    <rPh sb="0" eb="2">
      <t>コウモク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</si>
</sst>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
  </numFmts>
  <fonts count="53" x14ac:knownFonts="1">
    <font>
      <sz val="11"/>
      <color theme="1"/>
      <name val="ＭＳ ゴシック"/>
      <family val="2"/>
      <charset val="128"/>
      <scheme val="minor"/>
    </font>
    <font>
      <b/>
      <sz val="15"/>
      <color theme="3"/>
      <name val="ＭＳ ゴシック"/>
      <family val="2"/>
      <charset val="128"/>
      <scheme val="minor"/>
    </font>
    <font>
      <sz val="6"/>
      <name val="ＭＳ ゴシック"/>
      <family val="2"/>
      <charset val="128"/>
      <scheme val="minor"/>
    </font>
    <font>
      <sz val="11"/>
      <color theme="1"/>
      <name val="ＭＳ ゴシック"/>
      <family val="3"/>
      <charset val="128"/>
      <scheme val="major"/>
    </font>
    <font>
      <sz val="11"/>
      <color theme="0"/>
      <name val="ＭＳ ゴシック"/>
      <family val="3"/>
      <charset val="128"/>
      <scheme val="major"/>
    </font>
    <font>
      <sz val="36"/>
      <color theme="1"/>
      <name val="ＭＳ ゴシック"/>
      <family val="3"/>
      <charset val="128"/>
      <scheme val="major"/>
    </font>
    <font>
      <sz val="26"/>
      <color theme="1"/>
      <name val="ＭＳ ゴシック"/>
      <family val="3"/>
      <charset val="128"/>
      <scheme val="major"/>
    </font>
    <font>
      <sz val="16"/>
      <color theme="1"/>
      <name val="ＭＳ ゴシック"/>
      <family val="3"/>
      <charset val="128"/>
      <scheme val="major"/>
    </font>
    <font>
      <sz val="6"/>
      <color theme="1"/>
      <name val="ＭＳ ゴシック"/>
      <family val="3"/>
      <charset val="128"/>
      <scheme val="major"/>
    </font>
    <font>
      <sz val="6"/>
      <color theme="0"/>
      <name val="ＭＳ ゴシック"/>
      <family val="3"/>
      <charset val="128"/>
      <scheme val="major"/>
    </font>
    <font>
      <sz val="11"/>
      <name val="ＭＳ ゴシック"/>
      <family val="3"/>
      <charset val="128"/>
      <scheme val="major"/>
    </font>
    <font>
      <sz val="11"/>
      <color theme="1"/>
      <name val="ＭＳ 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6"/>
      <name val="ＭＳ Ｐゴシック"/>
      <family val="3"/>
      <charset val="128"/>
    </font>
    <font>
      <sz val="9"/>
      <name val="ＭＳ ゴシック"/>
      <family val="3"/>
      <charset val="128"/>
    </font>
    <font>
      <sz val="11"/>
      <name val="ＭＳ ゴシック"/>
      <family val="2"/>
      <charset val="128"/>
      <scheme val="minor"/>
    </font>
    <font>
      <sz val="11"/>
      <color theme="1"/>
      <name val="ＭＳ ゴシック"/>
      <family val="2"/>
      <charset val="128"/>
      <scheme val="minor"/>
    </font>
    <font>
      <sz val="10"/>
      <color rgb="FFFF0000"/>
      <name val="ＭＳ ゴシック"/>
      <family val="3"/>
      <charset val="128"/>
    </font>
    <font>
      <b/>
      <sz val="10"/>
      <name val="ＭＳ ゴシック"/>
      <family val="3"/>
      <charset val="128"/>
    </font>
    <font>
      <sz val="11"/>
      <color rgb="FFFF0000"/>
      <name val="ＭＳ ゴシック"/>
      <family val="3"/>
      <charset val="128"/>
    </font>
    <font>
      <b/>
      <sz val="13"/>
      <color theme="3"/>
      <name val="ＭＳ ゴシック"/>
      <family val="2"/>
      <charset val="128"/>
      <scheme val="minor"/>
    </font>
    <font>
      <b/>
      <sz val="11"/>
      <color theme="3"/>
      <name val="ＭＳ ゴシック"/>
      <family val="2"/>
      <charset val="128"/>
      <scheme val="minor"/>
    </font>
    <font>
      <sz val="11"/>
      <color theme="1"/>
      <name val="ＭＳ ゴシック"/>
      <family val="3"/>
      <charset val="128"/>
      <scheme val="minor"/>
    </font>
    <font>
      <sz val="10"/>
      <color rgb="FFFF66FF"/>
      <name val="ＭＳ ゴシック"/>
      <family val="3"/>
      <charset val="128"/>
    </font>
    <font>
      <sz val="11"/>
      <color rgb="FFFF66FF"/>
      <name val="ＭＳ ゴシック"/>
      <family val="3"/>
      <charset val="128"/>
      <scheme val="minor"/>
    </font>
    <font>
      <sz val="10"/>
      <color rgb="FFFF0000"/>
      <name val="ＭＳ ゴシック"/>
      <family val="3"/>
      <charset val="128"/>
      <scheme val="minor"/>
    </font>
    <font>
      <b/>
      <sz val="18"/>
      <color theme="3" tint="-0.24994659260841701"/>
      <name val="ＭＳ ゴシック"/>
      <family val="2"/>
      <charset val="128"/>
      <scheme val="minor"/>
    </font>
    <font>
      <sz val="6"/>
      <name val="ＭＳ ゴシック"/>
      <family val="3"/>
      <charset val="128"/>
      <scheme val="minor"/>
    </font>
    <font>
      <sz val="11"/>
      <color theme="0" tint="-0.499984740745262"/>
      <name val="ＭＳ ゴシック"/>
      <family val="2"/>
      <charset val="128"/>
      <scheme val="minor"/>
    </font>
    <font>
      <sz val="11"/>
      <color theme="0" tint="-4.9989318521683403E-2"/>
      <name val="ＭＳ ゴシック"/>
      <family val="2"/>
      <charset val="128"/>
      <scheme val="minor"/>
    </font>
    <font>
      <sz val="11"/>
      <color theme="0" tint="-4.9989318521683403E-2"/>
      <name val="ＭＳ ゴシック"/>
      <family val="3"/>
      <charset val="128"/>
      <scheme val="minor"/>
    </font>
    <font>
      <b/>
      <sz val="13"/>
      <color theme="3" tint="-0.24994659260841701"/>
      <name val="ＭＳ ゴシック"/>
      <family val="2"/>
      <charset val="128"/>
      <scheme val="minor"/>
    </font>
    <font>
      <sz val="11"/>
      <color rgb="FFFF66FF"/>
      <name val="ＭＳ ゴシック"/>
      <family val="3"/>
      <charset val="128"/>
      <scheme val="major"/>
    </font>
    <font>
      <sz val="11"/>
      <color theme="7" tint="-0.499984740745262"/>
      <name val="ＭＳ ゴシック"/>
      <family val="3"/>
      <charset val="128"/>
    </font>
    <font>
      <sz val="11"/>
      <color theme="7" tint="-0.499984740745262"/>
      <name val="ＭＳ ゴシック"/>
      <family val="3"/>
      <charset val="128"/>
      <scheme val="major"/>
    </font>
    <font>
      <sz val="10"/>
      <color rgb="FF806000"/>
      <name val="ＭＳ ゴシック"/>
      <family val="3"/>
      <charset val="128"/>
    </font>
    <font>
      <sz val="10"/>
      <color rgb="FF806000"/>
      <name val="ＭＳ Ｐゴシック"/>
      <family val="3"/>
      <charset val="128"/>
    </font>
    <font>
      <strike/>
      <sz val="10"/>
      <color rgb="FF806000"/>
      <name val="ＭＳ ゴシック"/>
      <family val="3"/>
      <charset val="128"/>
    </font>
    <font>
      <sz val="10"/>
      <color rgb="FF806000"/>
      <name val="ＭＳ ゴシック"/>
      <family val="3"/>
      <charset val="128"/>
      <scheme val="minor"/>
    </font>
    <font>
      <sz val="11"/>
      <color rgb="FFFF0000"/>
      <name val="ＭＳ ゴシック"/>
      <family val="3"/>
      <charset val="128"/>
      <scheme val="major"/>
    </font>
    <font>
      <sz val="10"/>
      <color theme="7" tint="-0.499984740745262"/>
      <name val="ＭＳ ゴシック"/>
      <family val="3"/>
      <charset val="128"/>
    </font>
    <font>
      <sz val="10"/>
      <color theme="7" tint="-0.499984740745262"/>
      <name val="ＭＳ Ｐゴシック"/>
      <family val="3"/>
      <charset val="128"/>
    </font>
    <font>
      <sz val="10"/>
      <color theme="7" tint="-0.499984740745262"/>
      <name val="ＭＳ ゴシック"/>
      <family val="3"/>
      <charset val="128"/>
      <scheme val="minor"/>
    </font>
    <font>
      <sz val="11"/>
      <color theme="7" tint="-0.499984740745262"/>
      <name val="ＭＳ ゴシック"/>
      <family val="3"/>
      <charset val="128"/>
      <scheme val="minor"/>
    </font>
    <font>
      <sz val="11"/>
      <color rgb="FFFF0000"/>
      <name val="ＭＳ ゴシック"/>
      <family val="2"/>
      <charset val="128"/>
      <scheme val="minor"/>
    </font>
    <font>
      <sz val="11"/>
      <color rgb="FFFF00FF"/>
      <name val="ＭＳ ゴシック"/>
      <family val="3"/>
      <charset val="128"/>
    </font>
    <font>
      <sz val="11"/>
      <color rgb="FFFF00FF"/>
      <name val="ＭＳ ゴシック"/>
      <family val="3"/>
      <charset val="128"/>
      <scheme val="major"/>
    </font>
    <font>
      <sz val="10"/>
      <color rgb="FFFF00FF"/>
      <name val="ＭＳ ゴシック"/>
      <family val="3"/>
      <charset val="128"/>
    </font>
    <font>
      <sz val="11"/>
      <color rgb="FF806000"/>
      <name val="ＭＳ ゴシック"/>
      <family val="3"/>
      <charset val="128"/>
    </font>
    <font>
      <sz val="11"/>
      <color rgb="FF806000"/>
      <name val="ＭＳ ゴシック"/>
      <family val="3"/>
      <charset val="128"/>
      <scheme val="major"/>
    </font>
    <font>
      <sz val="10"/>
      <color rgb="FFFF0000"/>
      <name val="ＭＳ Ｐゴシック"/>
      <family val="3"/>
      <charset val="128"/>
    </font>
  </fonts>
  <fills count="14">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8AEEC"/>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rgb="FFAEF4F8"/>
        <bgColor indexed="64"/>
      </patternFill>
    </fill>
  </fills>
  <borders count="6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s>
  <cellStyleXfs count="9">
    <xf numFmtId="0" fontId="0" fillId="0" borderId="0">
      <alignment vertical="center"/>
    </xf>
    <xf numFmtId="0" fontId="1" fillId="0" borderId="1" applyNumberFormat="0" applyFill="0" applyAlignment="0" applyProtection="0">
      <alignment vertical="center"/>
    </xf>
    <xf numFmtId="0" fontId="18" fillId="0" borderId="0">
      <alignment vertical="center"/>
    </xf>
    <xf numFmtId="0" fontId="22" fillId="0" borderId="58" applyNumberFormat="0" applyFill="0" applyAlignment="0" applyProtection="0">
      <alignment vertical="center"/>
    </xf>
    <xf numFmtId="0" fontId="23" fillId="0" borderId="59" applyNumberFormat="0" applyFill="0" applyAlignment="0" applyProtection="0">
      <alignment vertical="center"/>
    </xf>
    <xf numFmtId="49" fontId="18" fillId="0" borderId="0">
      <alignment vertical="center"/>
    </xf>
    <xf numFmtId="0" fontId="18" fillId="0" borderId="0">
      <alignment vertical="center"/>
    </xf>
    <xf numFmtId="0" fontId="28" fillId="0" borderId="1" applyNumberFormat="0" applyFill="0" applyAlignment="0" applyProtection="0">
      <alignment vertical="center"/>
    </xf>
    <xf numFmtId="0" fontId="33" fillId="0" borderId="58" applyNumberFormat="0" applyFill="0" applyAlignment="0" applyProtection="0">
      <alignment vertical="center"/>
    </xf>
  </cellStyleXfs>
  <cellXfs count="538">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left" vertical="top" wrapText="1"/>
    </xf>
    <xf numFmtId="0" fontId="7" fillId="0" borderId="0" xfId="0" applyFont="1" applyAlignment="1">
      <alignment vertical="center" wrapText="1"/>
    </xf>
    <xf numFmtId="49" fontId="8" fillId="0" borderId="0" xfId="0" applyNumberFormat="1" applyFont="1">
      <alignment vertical="center"/>
    </xf>
    <xf numFmtId="49" fontId="9" fillId="0" borderId="0" xfId="0" applyNumberFormat="1" applyFont="1">
      <alignment vertical="center"/>
    </xf>
    <xf numFmtId="49" fontId="3" fillId="0" borderId="0" xfId="0" applyNumberFormat="1" applyFont="1">
      <alignment vertical="center"/>
    </xf>
    <xf numFmtId="49" fontId="4" fillId="0" borderId="0" xfId="0" applyNumberFormat="1" applyFont="1">
      <alignment vertical="center"/>
    </xf>
    <xf numFmtId="49" fontId="3" fillId="0" borderId="0" xfId="0" applyNumberFormat="1" applyFont="1" applyAlignment="1">
      <alignment horizontal="left" vertical="top" wrapText="1"/>
    </xf>
    <xf numFmtId="49" fontId="0" fillId="0" borderId="0" xfId="0" applyNumberFormat="1">
      <alignment vertical="center"/>
    </xf>
    <xf numFmtId="49" fontId="10" fillId="0" borderId="0" xfId="0" applyNumberFormat="1" applyFont="1">
      <alignment vertical="center"/>
    </xf>
    <xf numFmtId="0" fontId="13" fillId="0" borderId="0" xfId="0" applyFont="1">
      <alignment vertical="center"/>
    </xf>
    <xf numFmtId="0" fontId="13" fillId="0" borderId="0" xfId="0" applyFont="1" applyAlignment="1">
      <alignment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center" vertical="center" wrapText="1"/>
    </xf>
    <xf numFmtId="49" fontId="14" fillId="0" borderId="12" xfId="0" applyNumberFormat="1" applyFont="1" applyBorder="1" applyAlignment="1">
      <alignment horizontal="center" vertical="center" wrapText="1"/>
    </xf>
    <xf numFmtId="0" fontId="14" fillId="3" borderId="14" xfId="0" applyFont="1" applyFill="1" applyBorder="1">
      <alignment vertical="center"/>
    </xf>
    <xf numFmtId="0" fontId="14" fillId="3" borderId="15" xfId="0" applyFont="1" applyFill="1" applyBorder="1">
      <alignment vertical="center"/>
    </xf>
    <xf numFmtId="0" fontId="14" fillId="3" borderId="15" xfId="0" applyFont="1" applyFill="1" applyBorder="1" applyAlignment="1">
      <alignment horizontal="center" vertical="center"/>
    </xf>
    <xf numFmtId="0" fontId="14" fillId="3" borderId="16" xfId="0" quotePrefix="1" applyFont="1" applyFill="1" applyBorder="1" applyAlignment="1">
      <alignment horizontal="center" vertical="center"/>
    </xf>
    <xf numFmtId="0" fontId="12" fillId="3" borderId="17" xfId="0" applyFont="1" applyFill="1" applyBorder="1">
      <alignment vertical="center"/>
    </xf>
    <xf numFmtId="0" fontId="12" fillId="3" borderId="17" xfId="0" applyFont="1" applyFill="1" applyBorder="1" applyAlignment="1">
      <alignment horizontal="center" vertical="center"/>
    </xf>
    <xf numFmtId="0" fontId="12" fillId="3" borderId="18" xfId="0" applyFont="1" applyFill="1" applyBorder="1" applyAlignment="1">
      <alignment vertical="center" wrapText="1"/>
    </xf>
    <xf numFmtId="0" fontId="12" fillId="3" borderId="17" xfId="0" applyFont="1" applyFill="1" applyBorder="1" applyAlignment="1">
      <alignment vertical="center" wrapText="1"/>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21" xfId="0" applyFont="1" applyFill="1" applyBorder="1">
      <alignment vertical="center"/>
    </xf>
    <xf numFmtId="0" fontId="14" fillId="4" borderId="22" xfId="0" applyFont="1" applyFill="1" applyBorder="1">
      <alignment vertical="center"/>
    </xf>
    <xf numFmtId="0" fontId="14" fillId="4" borderId="6" xfId="0" applyFont="1" applyFill="1" applyBorder="1">
      <alignment vertical="center"/>
    </xf>
    <xf numFmtId="0" fontId="14" fillId="4" borderId="6" xfId="0" applyFont="1" applyFill="1" applyBorder="1" applyAlignment="1">
      <alignment horizontal="center" vertical="center"/>
    </xf>
    <xf numFmtId="0" fontId="14" fillId="4" borderId="23" xfId="0" applyFont="1" applyFill="1" applyBorder="1" applyAlignment="1">
      <alignment horizontal="center" vertical="center"/>
    </xf>
    <xf numFmtId="49" fontId="14" fillId="5" borderId="2" xfId="0" applyNumberFormat="1" applyFont="1" applyFill="1" applyBorder="1" applyAlignment="1">
      <alignment horizontal="right" vertical="center"/>
    </xf>
    <xf numFmtId="0" fontId="14" fillId="5" borderId="2" xfId="0" applyFont="1" applyFill="1" applyBorder="1" applyAlignment="1">
      <alignment horizontal="right" vertical="center"/>
    </xf>
    <xf numFmtId="0" fontId="14" fillId="5" borderId="2" xfId="0" applyFont="1" applyFill="1" applyBorder="1">
      <alignment vertical="center"/>
    </xf>
    <xf numFmtId="0" fontId="14" fillId="5" borderId="2" xfId="0" applyFont="1" applyFill="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vertical="center" wrapText="1"/>
    </xf>
    <xf numFmtId="0" fontId="14" fillId="0" borderId="24" xfId="0" applyFont="1" applyBorder="1" applyAlignment="1">
      <alignment horizontal="center" vertical="center"/>
    </xf>
    <xf numFmtId="0" fontId="14" fillId="0" borderId="26" xfId="0" applyFont="1" applyBorder="1" applyAlignment="1">
      <alignment horizontal="center" vertical="center"/>
    </xf>
    <xf numFmtId="0" fontId="14" fillId="0" borderId="27" xfId="0" applyFont="1" applyBorder="1">
      <alignment vertical="center"/>
    </xf>
    <xf numFmtId="0" fontId="14" fillId="4" borderId="28" xfId="0" applyFont="1" applyFill="1" applyBorder="1">
      <alignment vertical="center"/>
    </xf>
    <xf numFmtId="0" fontId="14" fillId="4" borderId="29" xfId="0" applyFont="1" applyFill="1" applyBorder="1">
      <alignment vertical="center"/>
    </xf>
    <xf numFmtId="0" fontId="14" fillId="4" borderId="29" xfId="0" applyFont="1" applyFill="1" applyBorder="1" applyAlignment="1">
      <alignment horizontal="center" vertical="center"/>
    </xf>
    <xf numFmtId="0" fontId="14" fillId="4" borderId="30" xfId="0" applyFont="1" applyFill="1" applyBorder="1" applyAlignment="1">
      <alignment horizontal="center" vertical="center"/>
    </xf>
    <xf numFmtId="0" fontId="14" fillId="0" borderId="2" xfId="0" applyFont="1" applyBorder="1" applyAlignment="1">
      <alignment vertical="center" wrapText="1"/>
    </xf>
    <xf numFmtId="0" fontId="14" fillId="3" borderId="19" xfId="0" applyFont="1" applyFill="1" applyBorder="1">
      <alignment vertical="center"/>
    </xf>
    <xf numFmtId="0" fontId="14" fillId="3" borderId="36" xfId="0" applyFont="1" applyFill="1" applyBorder="1">
      <alignment vertical="center"/>
    </xf>
    <xf numFmtId="0" fontId="14" fillId="3" borderId="36" xfId="0" applyFont="1" applyFill="1" applyBorder="1" applyAlignment="1">
      <alignment horizontal="center" vertical="center"/>
    </xf>
    <xf numFmtId="0" fontId="12" fillId="3" borderId="37" xfId="0" applyFont="1" applyFill="1" applyBorder="1">
      <alignment vertical="center"/>
    </xf>
    <xf numFmtId="0" fontId="14" fillId="0" borderId="2" xfId="0" applyFont="1" applyBorder="1">
      <alignment vertical="center"/>
    </xf>
    <xf numFmtId="0" fontId="14" fillId="0" borderId="40" xfId="0" applyFont="1" applyBorder="1" applyAlignment="1">
      <alignment horizontal="center" vertical="center"/>
    </xf>
    <xf numFmtId="0" fontId="14" fillId="0" borderId="40" xfId="0" applyFont="1" applyBorder="1" applyAlignment="1">
      <alignment vertical="center" wrapText="1"/>
    </xf>
    <xf numFmtId="0" fontId="14" fillId="0" borderId="39" xfId="0" applyFont="1" applyBorder="1" applyAlignment="1">
      <alignment horizontal="center" vertical="center"/>
    </xf>
    <xf numFmtId="0" fontId="14" fillId="0" borderId="42" xfId="0" applyFont="1" applyBorder="1" applyAlignment="1">
      <alignment horizontal="center" vertical="center"/>
    </xf>
    <xf numFmtId="0" fontId="14" fillId="0" borderId="43" xfId="0" applyFont="1" applyBorder="1">
      <alignment vertical="center"/>
    </xf>
    <xf numFmtId="0" fontId="14" fillId="0" borderId="2" xfId="0" applyFont="1" applyBorder="1" applyAlignment="1">
      <alignment horizontal="right" vertical="center"/>
    </xf>
    <xf numFmtId="0" fontId="14" fillId="0" borderId="47" xfId="0" applyFont="1" applyBorder="1" applyAlignment="1">
      <alignment horizontal="center" vertical="center"/>
    </xf>
    <xf numFmtId="49" fontId="1" fillId="0" borderId="1" xfId="1" applyNumberFormat="1" applyAlignment="1">
      <alignment vertical="center"/>
    </xf>
    <xf numFmtId="0" fontId="14" fillId="4" borderId="50" xfId="0" applyFont="1" applyFill="1" applyBorder="1">
      <alignment vertical="center"/>
    </xf>
    <xf numFmtId="0" fontId="14" fillId="4" borderId="38" xfId="0" applyFont="1" applyFill="1" applyBorder="1">
      <alignment vertical="center"/>
    </xf>
    <xf numFmtId="0" fontId="14" fillId="4" borderId="38" xfId="0" applyFont="1" applyFill="1" applyBorder="1" applyAlignment="1">
      <alignment horizontal="center" vertical="center"/>
    </xf>
    <xf numFmtId="0" fontId="14" fillId="4" borderId="13" xfId="0" applyFont="1" applyFill="1" applyBorder="1" applyAlignment="1">
      <alignment horizontal="center" vertical="center"/>
    </xf>
    <xf numFmtId="0" fontId="12" fillId="3" borderId="17" xfId="0" applyFont="1" applyFill="1" applyBorder="1" applyAlignment="1">
      <alignment horizontal="right" vertical="center"/>
    </xf>
    <xf numFmtId="0" fontId="14" fillId="3" borderId="17" xfId="0" applyFont="1" applyFill="1" applyBorder="1" applyAlignment="1">
      <alignment horizontal="right" vertical="center"/>
    </xf>
    <xf numFmtId="0" fontId="14" fillId="0" borderId="49" xfId="0" applyFont="1" applyBorder="1" applyAlignment="1">
      <alignment horizontal="center" vertical="center"/>
    </xf>
    <xf numFmtId="0" fontId="14" fillId="0" borderId="48" xfId="0" applyFont="1" applyBorder="1" applyAlignment="1">
      <alignment horizontal="center" vertical="center"/>
    </xf>
    <xf numFmtId="0" fontId="14" fillId="0" borderId="25" xfId="0" applyFont="1" applyBorder="1" applyAlignment="1">
      <alignment horizontal="center" vertical="center"/>
    </xf>
    <xf numFmtId="0" fontId="17" fillId="0" borderId="0" xfId="0" applyFont="1">
      <alignment vertical="center"/>
    </xf>
    <xf numFmtId="0" fontId="17" fillId="0" borderId="0" xfId="0" applyFont="1" applyAlignment="1">
      <alignment vertical="center" wrapText="1"/>
    </xf>
    <xf numFmtId="0" fontId="14" fillId="0" borderId="43" xfId="0" applyFont="1" applyBorder="1" applyAlignment="1">
      <alignment vertical="center" wrapText="1"/>
    </xf>
    <xf numFmtId="0" fontId="14" fillId="5" borderId="40" xfId="0" applyFont="1" applyFill="1" applyBorder="1" applyAlignment="1">
      <alignment horizontal="right" vertical="center"/>
    </xf>
    <xf numFmtId="0" fontId="14" fillId="5" borderId="40" xfId="0" applyFont="1" applyFill="1" applyBorder="1" applyAlignment="1">
      <alignment horizontal="center" vertical="center"/>
    </xf>
    <xf numFmtId="0" fontId="14" fillId="5" borderId="40" xfId="0" applyFont="1" applyFill="1" applyBorder="1" applyAlignment="1">
      <alignment vertical="center" shrinkToFit="1"/>
    </xf>
    <xf numFmtId="0" fontId="14" fillId="5" borderId="40" xfId="0" applyFont="1" applyFill="1" applyBorder="1">
      <alignment vertical="center"/>
    </xf>
    <xf numFmtId="49" fontId="14" fillId="5" borderId="40" xfId="0" applyNumberFormat="1" applyFont="1" applyFill="1" applyBorder="1" applyAlignment="1">
      <alignment horizontal="right" vertical="center"/>
    </xf>
    <xf numFmtId="49" fontId="14" fillId="5" borderId="41" xfId="0" applyNumberFormat="1" applyFont="1" applyFill="1" applyBorder="1" applyAlignment="1">
      <alignment horizontal="right" vertical="center"/>
    </xf>
    <xf numFmtId="49" fontId="14" fillId="5" borderId="39" xfId="0" applyNumberFormat="1" applyFont="1" applyFill="1" applyBorder="1" applyAlignment="1">
      <alignment horizontal="center" vertical="center"/>
    </xf>
    <xf numFmtId="0" fontId="14" fillId="0" borderId="27" xfId="0" applyFont="1" applyBorder="1" applyAlignment="1">
      <alignment vertical="center" wrapText="1"/>
    </xf>
    <xf numFmtId="0" fontId="14" fillId="5" borderId="2" xfId="0" applyFont="1" applyFill="1" applyBorder="1" applyAlignment="1">
      <alignment vertical="center" shrinkToFit="1"/>
    </xf>
    <xf numFmtId="49" fontId="14" fillId="5" borderId="5" xfId="0" applyNumberFormat="1" applyFont="1" applyFill="1" applyBorder="1" applyAlignment="1">
      <alignment horizontal="right" vertical="center"/>
    </xf>
    <xf numFmtId="49" fontId="14" fillId="5" borderId="24" xfId="0" applyNumberFormat="1" applyFont="1" applyFill="1" applyBorder="1" applyAlignment="1">
      <alignment horizontal="center" vertical="center"/>
    </xf>
    <xf numFmtId="0" fontId="12" fillId="3" borderId="21" xfId="0" applyFont="1" applyFill="1" applyBorder="1" applyAlignment="1">
      <alignment vertical="center" wrapText="1"/>
    </xf>
    <xf numFmtId="0" fontId="12" fillId="3" borderId="17" xfId="0" applyFont="1" applyFill="1" applyBorder="1" applyAlignment="1">
      <alignment vertical="center" shrinkToFit="1"/>
    </xf>
    <xf numFmtId="0" fontId="14" fillId="3" borderId="20" xfId="0" quotePrefix="1" applyFont="1" applyFill="1" applyBorder="1" applyAlignment="1">
      <alignment horizontal="center" vertical="center"/>
    </xf>
    <xf numFmtId="0" fontId="17" fillId="0" borderId="30" xfId="0" applyFont="1" applyBorder="1">
      <alignment vertical="center"/>
    </xf>
    <xf numFmtId="0" fontId="14" fillId="0" borderId="4" xfId="0" applyFont="1" applyBorder="1" applyAlignment="1">
      <alignment vertical="center" wrapText="1"/>
    </xf>
    <xf numFmtId="0" fontId="14" fillId="0" borderId="33" xfId="0" applyFont="1" applyBorder="1">
      <alignment vertical="center"/>
    </xf>
    <xf numFmtId="0" fontId="14" fillId="0" borderId="51" xfId="0" applyFont="1" applyBorder="1">
      <alignment vertical="center"/>
    </xf>
    <xf numFmtId="0" fontId="14" fillId="3" borderId="57" xfId="0" applyFont="1" applyFill="1" applyBorder="1">
      <alignment vertical="center"/>
    </xf>
    <xf numFmtId="0" fontId="14" fillId="3" borderId="20" xfId="0" quotePrefix="1" applyFont="1" applyFill="1" applyBorder="1" applyAlignment="1">
      <alignment horizontal="center" vertical="center" shrinkToFit="1"/>
    </xf>
    <xf numFmtId="0" fontId="14" fillId="0" borderId="31" xfId="0" applyFont="1" applyBorder="1" applyAlignment="1">
      <alignment vertical="center" wrapText="1"/>
    </xf>
    <xf numFmtId="2" fontId="14" fillId="5" borderId="2" xfId="0" applyNumberFormat="1" applyFont="1" applyFill="1" applyBorder="1" applyAlignment="1">
      <alignment horizontal="right" vertical="center"/>
    </xf>
    <xf numFmtId="0" fontId="14" fillId="0" borderId="3" xfId="0" applyFont="1" applyBorder="1" applyAlignment="1">
      <alignment vertical="center" wrapText="1"/>
    </xf>
    <xf numFmtId="0" fontId="14" fillId="3" borderId="49" xfId="0" applyFont="1" applyFill="1" applyBorder="1" applyAlignment="1">
      <alignment horizontal="center" vertical="center"/>
    </xf>
    <xf numFmtId="0" fontId="14" fillId="3" borderId="48" xfId="0" applyFont="1" applyFill="1" applyBorder="1" applyAlignment="1">
      <alignment horizontal="center" vertical="center"/>
    </xf>
    <xf numFmtId="0" fontId="14" fillId="5" borderId="11" xfId="0" applyFont="1" applyFill="1" applyBorder="1" applyAlignment="1">
      <alignment horizontal="center" vertical="center"/>
    </xf>
    <xf numFmtId="0" fontId="14" fillId="5" borderId="10" xfId="0" applyFont="1" applyFill="1" applyBorder="1" applyAlignment="1">
      <alignment horizontal="center" vertical="center"/>
    </xf>
    <xf numFmtId="0" fontId="14" fillId="0" borderId="8" xfId="0" applyFont="1" applyBorder="1" applyAlignment="1">
      <alignment horizontal="center" vertical="center" wrapText="1"/>
    </xf>
    <xf numFmtId="0" fontId="14" fillId="0" borderId="2" xfId="0" applyFont="1" applyBorder="1" applyAlignment="1">
      <alignment vertical="center" shrinkToFit="1"/>
    </xf>
    <xf numFmtId="0" fontId="13" fillId="0" borderId="0" xfId="0" applyFont="1" applyAlignment="1">
      <alignment vertical="center" shrinkToFit="1"/>
    </xf>
    <xf numFmtId="0" fontId="14" fillId="0" borderId="12" xfId="0" applyFont="1" applyBorder="1" applyAlignment="1">
      <alignment horizontal="center" vertical="center" shrinkToFit="1"/>
    </xf>
    <xf numFmtId="0" fontId="14" fillId="3" borderId="15" xfId="0" applyFont="1" applyFill="1" applyBorder="1" applyAlignment="1">
      <alignment vertical="center" shrinkToFit="1"/>
    </xf>
    <xf numFmtId="0" fontId="14" fillId="4" borderId="6" xfId="0" applyFont="1" applyFill="1" applyBorder="1" applyAlignment="1">
      <alignment vertical="center" shrinkToFit="1"/>
    </xf>
    <xf numFmtId="0" fontId="14" fillId="4" borderId="29" xfId="0" applyFont="1" applyFill="1" applyBorder="1" applyAlignment="1">
      <alignment vertical="center" shrinkToFit="1"/>
    </xf>
    <xf numFmtId="0" fontId="14" fillId="4" borderId="38" xfId="0" applyFont="1" applyFill="1" applyBorder="1" applyAlignment="1">
      <alignment vertical="center" shrinkToFit="1"/>
    </xf>
    <xf numFmtId="0" fontId="14" fillId="3" borderId="36" xfId="0" applyFont="1" applyFill="1" applyBorder="1" applyAlignment="1">
      <alignment vertical="center" shrinkToFit="1"/>
    </xf>
    <xf numFmtId="0" fontId="17" fillId="0" borderId="0" xfId="0" applyFont="1" applyAlignment="1">
      <alignment vertical="center" shrinkToFit="1"/>
    </xf>
    <xf numFmtId="177" fontId="14" fillId="0" borderId="2" xfId="0" applyNumberFormat="1" applyFont="1" applyBorder="1" applyAlignment="1">
      <alignment horizontal="right" vertical="center"/>
    </xf>
    <xf numFmtId="0" fontId="12" fillId="0" borderId="4" xfId="0" applyFont="1" applyBorder="1">
      <alignment vertical="center"/>
    </xf>
    <xf numFmtId="0" fontId="9" fillId="0" borderId="0" xfId="0" applyFont="1">
      <alignment vertical="center"/>
    </xf>
    <xf numFmtId="0" fontId="8" fillId="0" borderId="0" xfId="0" applyFont="1">
      <alignment vertical="center"/>
    </xf>
    <xf numFmtId="0" fontId="0" fillId="0" borderId="0" xfId="0" applyAlignment="1">
      <alignment vertical="top" wrapText="1"/>
    </xf>
    <xf numFmtId="49" fontId="22" fillId="0" borderId="58" xfId="3" applyNumberFormat="1">
      <alignment vertical="center"/>
    </xf>
    <xf numFmtId="0" fontId="3" fillId="0" borderId="0" xfId="0" applyFont="1" applyAlignment="1">
      <alignment horizontal="left" vertical="center"/>
    </xf>
    <xf numFmtId="49" fontId="23" fillId="0" borderId="59" xfId="4" applyNumberFormat="1">
      <alignment vertical="center"/>
    </xf>
    <xf numFmtId="0" fontId="19" fillId="0" borderId="49" xfId="0" applyFont="1" applyBorder="1" applyAlignment="1">
      <alignment horizontal="center" vertical="center"/>
    </xf>
    <xf numFmtId="0" fontId="19" fillId="3" borderId="19" xfId="0" applyFont="1" applyFill="1" applyBorder="1" applyAlignment="1">
      <alignment horizontal="center" vertical="center"/>
    </xf>
    <xf numFmtId="0" fontId="19" fillId="0" borderId="26" xfId="0" applyFont="1" applyBorder="1" applyAlignment="1">
      <alignment horizontal="center" vertical="center"/>
    </xf>
    <xf numFmtId="0" fontId="14" fillId="12" borderId="2" xfId="0" applyFont="1" applyFill="1" applyBorder="1" applyAlignment="1">
      <alignment horizontal="center" vertical="center"/>
    </xf>
    <xf numFmtId="0" fontId="14" fillId="12" borderId="2" xfId="0" applyFont="1" applyFill="1" applyBorder="1" applyAlignment="1">
      <alignment horizontal="right" vertical="center"/>
    </xf>
    <xf numFmtId="0" fontId="14" fillId="12" borderId="4" xfId="0" applyFont="1" applyFill="1" applyBorder="1" applyAlignment="1">
      <alignment vertical="center" wrapText="1"/>
    </xf>
    <xf numFmtId="0" fontId="14" fillId="12" borderId="24" xfId="0" applyFont="1" applyFill="1" applyBorder="1" applyAlignment="1">
      <alignment horizontal="center" vertical="center"/>
    </xf>
    <xf numFmtId="0" fontId="14" fillId="12" borderId="26" xfId="0" applyFont="1" applyFill="1" applyBorder="1" applyAlignment="1">
      <alignment horizontal="center" vertical="center"/>
    </xf>
    <xf numFmtId="0" fontId="14" fillId="12" borderId="51" xfId="0" applyFont="1" applyFill="1" applyBorder="1">
      <alignment vertical="center"/>
    </xf>
    <xf numFmtId="0" fontId="14" fillId="12" borderId="2" xfId="0" applyFont="1" applyFill="1" applyBorder="1" applyAlignment="1">
      <alignment vertical="center" wrapText="1"/>
    </xf>
    <xf numFmtId="0" fontId="14" fillId="12" borderId="33" xfId="0" applyFont="1" applyFill="1" applyBorder="1">
      <alignment vertical="center"/>
    </xf>
    <xf numFmtId="0" fontId="19" fillId="10" borderId="2" xfId="0" applyFont="1" applyFill="1" applyBorder="1" applyAlignment="1">
      <alignment vertical="center" shrinkToFit="1"/>
    </xf>
    <xf numFmtId="0" fontId="21" fillId="3" borderId="37" xfId="0" applyFont="1" applyFill="1" applyBorder="1">
      <alignment vertical="center"/>
    </xf>
    <xf numFmtId="0" fontId="25" fillId="0" borderId="26" xfId="0" applyFont="1" applyBorder="1" applyAlignment="1">
      <alignment horizontal="center" vertical="center"/>
    </xf>
    <xf numFmtId="0" fontId="25" fillId="0" borderId="49" xfId="0" applyFont="1" applyBorder="1" applyAlignment="1">
      <alignment horizontal="center" vertical="center"/>
    </xf>
    <xf numFmtId="0" fontId="26" fillId="0" borderId="0" xfId="0" applyFont="1">
      <alignment vertical="center"/>
    </xf>
    <xf numFmtId="0" fontId="21" fillId="3" borderId="17" xfId="0" applyFont="1" applyFill="1" applyBorder="1">
      <alignment vertical="center"/>
    </xf>
    <xf numFmtId="0" fontId="21" fillId="3" borderId="17" xfId="0" applyFont="1" applyFill="1" applyBorder="1" applyAlignment="1">
      <alignment vertical="center" shrinkToFit="1"/>
    </xf>
    <xf numFmtId="0" fontId="21" fillId="3" borderId="17" xfId="0" applyFont="1" applyFill="1" applyBorder="1" applyAlignment="1">
      <alignment horizontal="right" vertical="center"/>
    </xf>
    <xf numFmtId="0" fontId="19" fillId="3" borderId="17" xfId="0" applyFont="1" applyFill="1" applyBorder="1" applyAlignment="1">
      <alignment horizontal="right" vertical="center"/>
    </xf>
    <xf numFmtId="0" fontId="21" fillId="3" borderId="17" xfId="0" applyFont="1" applyFill="1" applyBorder="1" applyAlignment="1">
      <alignment horizontal="center" vertical="center"/>
    </xf>
    <xf numFmtId="0" fontId="21" fillId="3" borderId="18" xfId="0" applyFont="1" applyFill="1" applyBorder="1" applyAlignment="1">
      <alignment vertical="center" wrapText="1"/>
    </xf>
    <xf numFmtId="0" fontId="21" fillId="3" borderId="21" xfId="0" applyFont="1" applyFill="1" applyBorder="1" applyAlignment="1">
      <alignment vertical="center" wrapText="1"/>
    </xf>
    <xf numFmtId="0" fontId="19" fillId="4" borderId="28" xfId="0" applyFont="1" applyFill="1" applyBorder="1">
      <alignment vertical="center"/>
    </xf>
    <xf numFmtId="0" fontId="19" fillId="4" borderId="29" xfId="0" applyFont="1" applyFill="1" applyBorder="1" applyAlignment="1">
      <alignment vertical="center" shrinkToFit="1"/>
    </xf>
    <xf numFmtId="0" fontId="19" fillId="4" borderId="29" xfId="0" applyFont="1" applyFill="1" applyBorder="1">
      <alignment vertical="center"/>
    </xf>
    <xf numFmtId="0" fontId="19" fillId="4" borderId="29"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50" xfId="0" applyFont="1" applyFill="1" applyBorder="1">
      <alignment vertical="center"/>
    </xf>
    <xf numFmtId="0" fontId="19" fillId="4" borderId="38" xfId="0" applyFont="1" applyFill="1" applyBorder="1" applyAlignment="1">
      <alignment vertical="center" shrinkToFit="1"/>
    </xf>
    <xf numFmtId="0" fontId="19" fillId="4" borderId="38" xfId="0" applyFont="1" applyFill="1" applyBorder="1">
      <alignment vertical="center"/>
    </xf>
    <xf numFmtId="0" fontId="19" fillId="4" borderId="38" xfId="0" applyFont="1" applyFill="1" applyBorder="1" applyAlignment="1">
      <alignment horizontal="center" vertical="center"/>
    </xf>
    <xf numFmtId="0" fontId="19" fillId="4" borderId="13" xfId="0" applyFont="1" applyFill="1" applyBorder="1" applyAlignment="1">
      <alignment horizontal="center" vertical="center"/>
    </xf>
    <xf numFmtId="0" fontId="19" fillId="0" borderId="42" xfId="0" applyFont="1" applyBorder="1" applyAlignment="1">
      <alignment horizontal="center" vertical="center"/>
    </xf>
    <xf numFmtId="0" fontId="8" fillId="0" borderId="0" xfId="5" applyNumberFormat="1" applyFont="1">
      <alignment vertical="center"/>
    </xf>
    <xf numFmtId="0" fontId="9" fillId="0" borderId="0" xfId="5" applyNumberFormat="1" applyFont="1">
      <alignment vertical="center"/>
    </xf>
    <xf numFmtId="0" fontId="18" fillId="0" borderId="0" xfId="6">
      <alignment vertical="center"/>
    </xf>
    <xf numFmtId="0" fontId="28" fillId="0" borderId="1" xfId="7" applyNumberFormat="1">
      <alignment vertical="center"/>
    </xf>
    <xf numFmtId="49" fontId="18" fillId="0" borderId="0" xfId="5">
      <alignment vertical="center"/>
    </xf>
    <xf numFmtId="0" fontId="18" fillId="0" borderId="0" xfId="6" applyAlignment="1">
      <alignment horizontal="left" vertical="top" wrapText="1"/>
    </xf>
    <xf numFmtId="0" fontId="18" fillId="0" borderId="56" xfId="6" applyBorder="1">
      <alignment vertical="center"/>
    </xf>
    <xf numFmtId="49" fontId="18" fillId="0" borderId="0" xfId="5" applyAlignment="1">
      <alignment horizontal="left" vertical="top" wrapText="1"/>
    </xf>
    <xf numFmtId="0" fontId="18" fillId="0" borderId="0" xfId="5" applyNumberFormat="1">
      <alignment vertical="center"/>
    </xf>
    <xf numFmtId="0" fontId="31" fillId="0" borderId="0" xfId="6" applyFont="1" applyAlignment="1">
      <alignment vertical="center" shrinkToFit="1"/>
    </xf>
    <xf numFmtId="0" fontId="32" fillId="0" borderId="0" xfId="6" applyFont="1" applyAlignment="1">
      <alignment vertical="center" shrinkToFit="1"/>
    </xf>
    <xf numFmtId="0" fontId="18" fillId="0" borderId="31" xfId="6" applyBorder="1">
      <alignment vertical="center"/>
    </xf>
    <xf numFmtId="0" fontId="18" fillId="0" borderId="52" xfId="6" applyBorder="1">
      <alignment vertical="center"/>
    </xf>
    <xf numFmtId="0" fontId="18" fillId="0" borderId="44" xfId="6" applyBorder="1">
      <alignment vertical="center"/>
    </xf>
    <xf numFmtId="0" fontId="18" fillId="0" borderId="55" xfId="6" applyBorder="1">
      <alignment vertical="center"/>
    </xf>
    <xf numFmtId="0" fontId="33" fillId="0" borderId="58" xfId="8" applyNumberFormat="1">
      <alignment vertical="center"/>
    </xf>
    <xf numFmtId="49" fontId="18" fillId="0" borderId="0" xfId="5" applyAlignment="1">
      <alignment vertical="top" wrapText="1"/>
    </xf>
    <xf numFmtId="0" fontId="0" fillId="0" borderId="0" xfId="0" applyAlignment="1">
      <alignment horizontal="right" vertical="center"/>
    </xf>
    <xf numFmtId="49" fontId="34" fillId="0" borderId="0" xfId="0" applyNumberFormat="1" applyFont="1">
      <alignment vertical="center"/>
    </xf>
    <xf numFmtId="0" fontId="35" fillId="0" borderId="4" xfId="0" applyFont="1" applyBorder="1">
      <alignment vertical="center"/>
    </xf>
    <xf numFmtId="49" fontId="36" fillId="0" borderId="0" xfId="0" applyNumberFormat="1" applyFont="1">
      <alignment vertical="center"/>
    </xf>
    <xf numFmtId="0" fontId="37" fillId="0" borderId="12" xfId="0" applyFont="1" applyBorder="1" applyAlignment="1">
      <alignment horizontal="center" vertical="center" wrapText="1"/>
    </xf>
    <xf numFmtId="0" fontId="38" fillId="0" borderId="0" xfId="0" applyFont="1">
      <alignment vertical="center"/>
    </xf>
    <xf numFmtId="49" fontId="37" fillId="5" borderId="24" xfId="0" applyNumberFormat="1" applyFont="1" applyFill="1" applyBorder="1" applyAlignment="1">
      <alignment horizontal="center" vertical="center"/>
    </xf>
    <xf numFmtId="49" fontId="37" fillId="5" borderId="5" xfId="0" applyNumberFormat="1" applyFont="1" applyFill="1" applyBorder="1" applyAlignment="1">
      <alignment horizontal="right" vertical="center"/>
    </xf>
    <xf numFmtId="49" fontId="37" fillId="5" borderId="2" xfId="0" applyNumberFormat="1" applyFont="1" applyFill="1" applyBorder="1" applyAlignment="1">
      <alignment horizontal="right" vertical="center"/>
    </xf>
    <xf numFmtId="0" fontId="37" fillId="5" borderId="2" xfId="0" applyFont="1" applyFill="1" applyBorder="1" applyAlignment="1">
      <alignment horizontal="right" vertical="center"/>
    </xf>
    <xf numFmtId="0" fontId="37" fillId="5" borderId="2" xfId="0" applyFont="1" applyFill="1" applyBorder="1">
      <alignment vertical="center"/>
    </xf>
    <xf numFmtId="0" fontId="37" fillId="5" borderId="2" xfId="0" applyFont="1" applyFill="1" applyBorder="1" applyAlignment="1">
      <alignment vertical="center" shrinkToFit="1"/>
    </xf>
    <xf numFmtId="0" fontId="37" fillId="0" borderId="2" xfId="0" applyFont="1" applyBorder="1" applyAlignment="1">
      <alignment vertical="center" shrinkToFit="1"/>
    </xf>
    <xf numFmtId="0" fontId="37" fillId="5" borderId="2" xfId="0" applyFont="1" applyFill="1" applyBorder="1" applyAlignment="1">
      <alignment horizontal="center" vertical="center"/>
    </xf>
    <xf numFmtId="0" fontId="37" fillId="0" borderId="2" xfId="0" applyFont="1" applyBorder="1" applyAlignment="1">
      <alignment horizontal="center" vertical="center"/>
    </xf>
    <xf numFmtId="0" fontId="37" fillId="0" borderId="2" xfId="0" applyFont="1" applyBorder="1" applyAlignment="1">
      <alignment vertical="center" wrapText="1"/>
    </xf>
    <xf numFmtId="0" fontId="37" fillId="0" borderId="4" xfId="0" applyFont="1" applyBorder="1" applyAlignment="1">
      <alignment vertical="center" wrapText="1"/>
    </xf>
    <xf numFmtId="0" fontId="37" fillId="0" borderId="26" xfId="0" applyFont="1" applyBorder="1" applyAlignment="1">
      <alignment horizontal="center" vertical="center"/>
    </xf>
    <xf numFmtId="0" fontId="37" fillId="12" borderId="2" xfId="0" applyFont="1" applyFill="1" applyBorder="1">
      <alignment vertical="center"/>
    </xf>
    <xf numFmtId="0" fontId="37" fillId="12" borderId="2" xfId="0" applyFont="1" applyFill="1" applyBorder="1" applyAlignment="1">
      <alignment vertical="center" shrinkToFit="1"/>
    </xf>
    <xf numFmtId="0" fontId="39" fillId="12" borderId="2" xfId="0" applyFont="1" applyFill="1" applyBorder="1" applyAlignment="1">
      <alignment vertical="center" shrinkToFit="1"/>
    </xf>
    <xf numFmtId="0" fontId="37" fillId="12" borderId="2" xfId="0" applyFont="1" applyFill="1" applyBorder="1" applyAlignment="1">
      <alignment horizontal="right" vertical="center"/>
    </xf>
    <xf numFmtId="0" fontId="37" fillId="12" borderId="2" xfId="0" applyFont="1" applyFill="1" applyBorder="1" applyAlignment="1">
      <alignment vertical="center" wrapText="1"/>
    </xf>
    <xf numFmtId="0" fontId="37" fillId="12" borderId="2" xfId="0" applyFont="1" applyFill="1" applyBorder="1" applyAlignment="1">
      <alignment horizontal="center" vertical="center"/>
    </xf>
    <xf numFmtId="0" fontId="37" fillId="12" borderId="4" xfId="0" applyFont="1" applyFill="1" applyBorder="1" applyAlignment="1">
      <alignment vertical="center" wrapText="1"/>
    </xf>
    <xf numFmtId="0" fontId="37" fillId="0" borderId="2" xfId="0" applyFont="1" applyBorder="1">
      <alignment vertical="center"/>
    </xf>
    <xf numFmtId="0" fontId="37" fillId="0" borderId="25" xfId="0" applyFont="1" applyBorder="1" applyAlignment="1">
      <alignment horizontal="center" vertical="center"/>
    </xf>
    <xf numFmtId="0" fontId="37" fillId="3" borderId="36" xfId="0" applyFont="1" applyFill="1" applyBorder="1" applyAlignment="1">
      <alignment vertical="center" shrinkToFit="1"/>
    </xf>
    <xf numFmtId="0" fontId="37" fillId="0" borderId="27" xfId="0" applyFont="1" applyBorder="1" applyAlignment="1">
      <alignment vertical="center" wrapText="1"/>
    </xf>
    <xf numFmtId="0" fontId="37" fillId="0" borderId="24" xfId="0" applyFont="1" applyBorder="1" applyAlignment="1">
      <alignment horizontal="center" vertical="center"/>
    </xf>
    <xf numFmtId="0" fontId="37" fillId="0" borderId="40" xfId="0" applyFont="1" applyBorder="1" applyAlignment="1">
      <alignment vertical="center" shrinkToFit="1"/>
    </xf>
    <xf numFmtId="0" fontId="37" fillId="0" borderId="2" xfId="0" applyFont="1" applyBorder="1" applyAlignment="1">
      <alignment horizontal="right" vertical="center"/>
    </xf>
    <xf numFmtId="0" fontId="37" fillId="3" borderId="19" xfId="0" applyFont="1" applyFill="1" applyBorder="1">
      <alignment vertical="center"/>
    </xf>
    <xf numFmtId="0" fontId="37" fillId="3" borderId="36" xfId="0" applyFont="1" applyFill="1" applyBorder="1">
      <alignment vertical="center"/>
    </xf>
    <xf numFmtId="0" fontId="37" fillId="3" borderId="36" xfId="0" applyFont="1" applyFill="1" applyBorder="1" applyAlignment="1">
      <alignment horizontal="center" vertical="center"/>
    </xf>
    <xf numFmtId="0" fontId="37" fillId="3" borderId="20" xfId="0" quotePrefix="1" applyFont="1" applyFill="1" applyBorder="1" applyAlignment="1">
      <alignment horizontal="center" vertical="center"/>
    </xf>
    <xf numFmtId="0" fontId="37" fillId="3" borderId="20" xfId="0" applyFont="1" applyFill="1" applyBorder="1" applyAlignment="1">
      <alignment horizontal="center" vertical="center"/>
    </xf>
    <xf numFmtId="49" fontId="37" fillId="5" borderId="39" xfId="0" applyNumberFormat="1" applyFont="1" applyFill="1" applyBorder="1" applyAlignment="1">
      <alignment horizontal="center" vertical="center"/>
    </xf>
    <xf numFmtId="49" fontId="37" fillId="5" borderId="41" xfId="0" applyNumberFormat="1" applyFont="1" applyFill="1" applyBorder="1" applyAlignment="1">
      <alignment horizontal="right" vertical="center"/>
    </xf>
    <xf numFmtId="49" fontId="37" fillId="5" borderId="40" xfId="0" applyNumberFormat="1" applyFont="1" applyFill="1" applyBorder="1" applyAlignment="1">
      <alignment horizontal="right" vertical="center"/>
    </xf>
    <xf numFmtId="0" fontId="37" fillId="5" borderId="40" xfId="0" applyFont="1" applyFill="1" applyBorder="1" applyAlignment="1">
      <alignment horizontal="right" vertical="center"/>
    </xf>
    <xf numFmtId="0" fontId="37" fillId="5" borderId="40" xfId="0" applyFont="1" applyFill="1" applyBorder="1">
      <alignment vertical="center"/>
    </xf>
    <xf numFmtId="0" fontId="37" fillId="5" borderId="40" xfId="0" applyFont="1" applyFill="1" applyBorder="1" applyAlignment="1">
      <alignment vertical="center" shrinkToFit="1"/>
    </xf>
    <xf numFmtId="0" fontId="37" fillId="5" borderId="40" xfId="0" applyFont="1" applyFill="1" applyBorder="1" applyAlignment="1">
      <alignment horizontal="center" vertical="center"/>
    </xf>
    <xf numFmtId="0" fontId="37" fillId="0" borderId="40" xfId="0" applyFont="1" applyBorder="1" applyAlignment="1">
      <alignment horizontal="center" vertical="center"/>
    </xf>
    <xf numFmtId="0" fontId="37" fillId="0" borderId="40" xfId="0" applyFont="1" applyBorder="1" applyAlignment="1">
      <alignment vertical="center" wrapText="1"/>
    </xf>
    <xf numFmtId="0" fontId="37" fillId="0" borderId="43" xfId="0" applyFont="1" applyBorder="1" applyAlignment="1">
      <alignment vertical="center" wrapText="1"/>
    </xf>
    <xf numFmtId="0" fontId="37" fillId="0" borderId="39" xfId="0" applyFont="1" applyBorder="1" applyAlignment="1">
      <alignment horizontal="center" vertical="center"/>
    </xf>
    <xf numFmtId="49" fontId="37" fillId="0" borderId="5" xfId="0" applyNumberFormat="1" applyFont="1" applyBorder="1" applyAlignment="1">
      <alignment horizontal="right" vertical="center"/>
    </xf>
    <xf numFmtId="49" fontId="37" fillId="0" borderId="2" xfId="0" applyNumberFormat="1" applyFont="1" applyBorder="1" applyAlignment="1">
      <alignment horizontal="right" vertical="center"/>
    </xf>
    <xf numFmtId="0" fontId="37" fillId="0" borderId="48" xfId="0" applyFont="1" applyBorder="1" applyAlignment="1">
      <alignment horizontal="center" vertical="center"/>
    </xf>
    <xf numFmtId="0" fontId="37" fillId="0" borderId="40" xfId="0" applyFont="1" applyBorder="1">
      <alignment vertical="center"/>
    </xf>
    <xf numFmtId="49" fontId="41" fillId="0" borderId="0" xfId="0" applyNumberFormat="1" applyFont="1">
      <alignment vertical="center"/>
    </xf>
    <xf numFmtId="0" fontId="43" fillId="0" borderId="0" xfId="0" applyFont="1">
      <alignment vertical="center"/>
    </xf>
    <xf numFmtId="49" fontId="42" fillId="5" borderId="2" xfId="0" applyNumberFormat="1" applyFont="1" applyFill="1" applyBorder="1" applyAlignment="1">
      <alignment horizontal="right" vertical="center"/>
    </xf>
    <xf numFmtId="0" fontId="42" fillId="5" borderId="2" xfId="0" applyFont="1" applyFill="1" applyBorder="1" applyAlignment="1">
      <alignment horizontal="right" vertical="center"/>
    </xf>
    <xf numFmtId="0" fontId="42" fillId="5" borderId="2" xfId="0" applyFont="1" applyFill="1" applyBorder="1">
      <alignment vertical="center"/>
    </xf>
    <xf numFmtId="0" fontId="25" fillId="0" borderId="2" xfId="0" applyFont="1" applyBorder="1" applyAlignment="1">
      <alignment vertical="center" shrinkToFit="1"/>
    </xf>
    <xf numFmtId="0" fontId="44" fillId="0" borderId="2" xfId="0" applyFont="1" applyBorder="1">
      <alignment vertical="center"/>
    </xf>
    <xf numFmtId="0" fontId="42" fillId="0" borderId="2" xfId="0" applyFont="1" applyBorder="1" applyAlignment="1">
      <alignment vertical="center" shrinkToFit="1"/>
    </xf>
    <xf numFmtId="0" fontId="14" fillId="0" borderId="40" xfId="0" applyFont="1" applyBorder="1" applyAlignment="1">
      <alignment vertical="center" shrinkToFit="1"/>
    </xf>
    <xf numFmtId="0" fontId="19" fillId="0" borderId="2" xfId="0" applyFont="1" applyBorder="1" applyAlignment="1">
      <alignment vertical="center" shrinkToFit="1"/>
    </xf>
    <xf numFmtId="0" fontId="25" fillId="12" borderId="2" xfId="0" applyFont="1" applyFill="1" applyBorder="1" applyAlignment="1">
      <alignment vertical="center" shrinkToFit="1"/>
    </xf>
    <xf numFmtId="0" fontId="42" fillId="0" borderId="40" xfId="0" applyFont="1" applyBorder="1" applyAlignment="1">
      <alignment vertical="center" shrinkToFit="1"/>
    </xf>
    <xf numFmtId="49" fontId="42" fillId="5" borderId="24" xfId="0" applyNumberFormat="1" applyFont="1" applyFill="1" applyBorder="1" applyAlignment="1">
      <alignment horizontal="center" vertical="center"/>
    </xf>
    <xf numFmtId="49" fontId="42" fillId="5" borderId="5" xfId="0" applyNumberFormat="1" applyFont="1" applyFill="1" applyBorder="1" applyAlignment="1">
      <alignment horizontal="right" vertical="center"/>
    </xf>
    <xf numFmtId="0" fontId="42" fillId="0" borderId="2" xfId="0" applyFont="1" applyBorder="1">
      <alignment vertical="center"/>
    </xf>
    <xf numFmtId="0" fontId="42" fillId="5" borderId="2" xfId="0" applyFont="1" applyFill="1" applyBorder="1" applyAlignment="1">
      <alignment horizontal="center" vertical="center"/>
    </xf>
    <xf numFmtId="0" fontId="42" fillId="0" borderId="2" xfId="0" applyFont="1" applyBorder="1" applyAlignment="1">
      <alignment horizontal="center" vertical="center"/>
    </xf>
    <xf numFmtId="0" fontId="42" fillId="0" borderId="2" xfId="0" applyFont="1" applyBorder="1" applyAlignment="1">
      <alignment vertical="center" wrapText="1"/>
    </xf>
    <xf numFmtId="0" fontId="42" fillId="0" borderId="27" xfId="0" applyFont="1" applyBorder="1" applyAlignment="1">
      <alignment vertical="center" wrapText="1"/>
    </xf>
    <xf numFmtId="0" fontId="42" fillId="0" borderId="24" xfId="0" applyFont="1" applyBorder="1" applyAlignment="1">
      <alignment horizontal="center" vertical="center"/>
    </xf>
    <xf numFmtId="1" fontId="14" fillId="5" borderId="2" xfId="0" applyNumberFormat="1" applyFont="1" applyFill="1" applyBorder="1" applyAlignment="1">
      <alignment horizontal="right" vertical="center"/>
    </xf>
    <xf numFmtId="0" fontId="14" fillId="12" borderId="2" xfId="0" applyFont="1" applyFill="1" applyBorder="1">
      <alignment vertical="center"/>
    </xf>
    <xf numFmtId="0" fontId="14" fillId="12" borderId="2" xfId="0" applyFont="1" applyFill="1" applyBorder="1" applyAlignment="1">
      <alignment vertical="center" shrinkToFit="1"/>
    </xf>
    <xf numFmtId="1" fontId="14" fillId="12" borderId="2" xfId="0" applyNumberFormat="1" applyFont="1" applyFill="1" applyBorder="1" applyAlignment="1">
      <alignment horizontal="right" vertical="center"/>
    </xf>
    <xf numFmtId="1" fontId="14" fillId="5" borderId="40" xfId="0" applyNumberFormat="1" applyFont="1" applyFill="1" applyBorder="1" applyAlignment="1">
      <alignment horizontal="right" vertical="center"/>
    </xf>
    <xf numFmtId="0" fontId="14" fillId="0" borderId="60" xfId="0" applyFont="1" applyBorder="1" applyAlignment="1">
      <alignment vertical="center" wrapText="1"/>
    </xf>
    <xf numFmtId="0" fontId="14" fillId="0" borderId="61" xfId="0" applyFont="1" applyBorder="1">
      <alignment vertical="center"/>
    </xf>
    <xf numFmtId="0" fontId="42" fillId="5" borderId="2" xfId="0" applyFont="1" applyFill="1" applyBorder="1" applyAlignment="1">
      <alignment vertical="center" shrinkToFit="1"/>
    </xf>
    <xf numFmtId="0" fontId="42" fillId="0" borderId="2" xfId="0" applyFont="1" applyBorder="1" applyAlignment="1">
      <alignment horizontal="right" vertical="center"/>
    </xf>
    <xf numFmtId="0" fontId="42" fillId="0" borderId="4" xfId="0" applyFont="1" applyBorder="1" applyAlignment="1">
      <alignment vertical="center" wrapText="1"/>
    </xf>
    <xf numFmtId="0" fontId="14" fillId="5" borderId="6" xfId="0" applyFont="1" applyFill="1" applyBorder="1" applyAlignment="1">
      <alignment horizontal="right" vertical="center"/>
    </xf>
    <xf numFmtId="0" fontId="14" fillId="5" borderId="38" xfId="0" applyFont="1" applyFill="1" applyBorder="1" applyAlignment="1">
      <alignment horizontal="right" vertical="center"/>
    </xf>
    <xf numFmtId="0" fontId="14" fillId="0" borderId="13" xfId="0" applyFont="1" applyBorder="1">
      <alignment vertical="center"/>
    </xf>
    <xf numFmtId="0" fontId="42" fillId="5" borderId="40" xfId="0" applyFont="1" applyFill="1" applyBorder="1" applyAlignment="1">
      <alignment horizontal="right" vertical="center"/>
    </xf>
    <xf numFmtId="49" fontId="42" fillId="5" borderId="41" xfId="0" applyNumberFormat="1" applyFont="1" applyFill="1" applyBorder="1" applyAlignment="1">
      <alignment horizontal="right" vertical="center"/>
    </xf>
    <xf numFmtId="49" fontId="42" fillId="5" borderId="40" xfId="0" applyNumberFormat="1" applyFont="1" applyFill="1" applyBorder="1" applyAlignment="1">
      <alignment horizontal="right" vertical="center"/>
    </xf>
    <xf numFmtId="0" fontId="42" fillId="5" borderId="40" xfId="0" applyFont="1" applyFill="1" applyBorder="1">
      <alignment vertical="center"/>
    </xf>
    <xf numFmtId="0" fontId="37" fillId="3" borderId="20" xfId="0" quotePrefix="1" applyFont="1" applyFill="1" applyBorder="1" applyAlignment="1">
      <alignment horizontal="center" vertical="center" shrinkToFit="1"/>
    </xf>
    <xf numFmtId="0" fontId="37" fillId="3" borderId="19" xfId="0" applyFont="1" applyFill="1" applyBorder="1" applyAlignment="1">
      <alignment horizontal="center" vertical="center"/>
    </xf>
    <xf numFmtId="0" fontId="37" fillId="0" borderId="27" xfId="0" applyFont="1" applyBorder="1">
      <alignment vertical="center"/>
    </xf>
    <xf numFmtId="0" fontId="37" fillId="0" borderId="33" xfId="0" applyFont="1" applyBorder="1">
      <alignment vertical="center"/>
    </xf>
    <xf numFmtId="0" fontId="46" fillId="0" borderId="30" xfId="0" applyFont="1" applyBorder="1">
      <alignment vertical="center"/>
    </xf>
    <xf numFmtId="0" fontId="46" fillId="0" borderId="0" xfId="0" applyFont="1">
      <alignment vertical="center"/>
    </xf>
    <xf numFmtId="0" fontId="42" fillId="3" borderId="21" xfId="0" applyFont="1" applyFill="1" applyBorder="1">
      <alignment vertical="center"/>
    </xf>
    <xf numFmtId="0" fontId="42" fillId="0" borderId="33" xfId="0" applyFont="1" applyBorder="1">
      <alignment vertical="center"/>
    </xf>
    <xf numFmtId="0" fontId="42" fillId="0" borderId="47" xfId="0" applyFont="1" applyBorder="1" applyAlignment="1">
      <alignment horizontal="center" vertical="center"/>
    </xf>
    <xf numFmtId="0" fontId="42" fillId="0" borderId="25" xfId="0" applyFont="1" applyBorder="1" applyAlignment="1">
      <alignment horizontal="center" vertical="center"/>
    </xf>
    <xf numFmtId="0" fontId="42" fillId="0" borderId="51" xfId="0" applyFont="1" applyBorder="1">
      <alignment vertical="center"/>
    </xf>
    <xf numFmtId="0" fontId="42" fillId="0" borderId="26" xfId="0" applyFont="1" applyBorder="1" applyAlignment="1">
      <alignment horizontal="center" vertical="center"/>
    </xf>
    <xf numFmtId="0" fontId="42" fillId="0" borderId="27" xfId="0" applyFont="1" applyBorder="1">
      <alignment vertical="center"/>
    </xf>
    <xf numFmtId="0" fontId="49" fillId="5" borderId="2" xfId="0" applyFont="1" applyFill="1" applyBorder="1" applyAlignment="1">
      <alignment horizontal="center" vertical="center"/>
    </xf>
    <xf numFmtId="0" fontId="49" fillId="0" borderId="49" xfId="0" applyFont="1" applyBorder="1" applyAlignment="1">
      <alignment horizontal="center" vertical="center"/>
    </xf>
    <xf numFmtId="0" fontId="49" fillId="3" borderId="19" xfId="0" applyFont="1" applyFill="1" applyBorder="1" applyAlignment="1">
      <alignment horizontal="center" vertical="center"/>
    </xf>
    <xf numFmtId="0" fontId="49" fillId="0" borderId="26" xfId="0" applyFont="1" applyBorder="1" applyAlignment="1">
      <alignment horizontal="center" vertical="center"/>
    </xf>
    <xf numFmtId="0" fontId="49" fillId="0" borderId="42" xfId="0" applyFont="1" applyBorder="1" applyAlignment="1">
      <alignment horizontal="center" vertical="center"/>
    </xf>
    <xf numFmtId="0" fontId="47" fillId="0" borderId="4" xfId="0" applyFont="1" applyBorder="1">
      <alignment vertical="center"/>
    </xf>
    <xf numFmtId="0" fontId="19" fillId="3" borderId="19" xfId="0" applyFont="1" applyFill="1" applyBorder="1">
      <alignment vertical="center"/>
    </xf>
    <xf numFmtId="0" fontId="19" fillId="3" borderId="36" xfId="0" applyFont="1" applyFill="1" applyBorder="1" applyAlignment="1">
      <alignment vertical="center" shrinkToFit="1"/>
    </xf>
    <xf numFmtId="0" fontId="19" fillId="3" borderId="36" xfId="0" applyFont="1" applyFill="1" applyBorder="1">
      <alignment vertical="center"/>
    </xf>
    <xf numFmtId="0" fontId="19" fillId="3" borderId="36" xfId="0" applyFont="1" applyFill="1" applyBorder="1" applyAlignment="1">
      <alignment horizontal="center" vertical="center"/>
    </xf>
    <xf numFmtId="49" fontId="19" fillId="5" borderId="24" xfId="0" applyNumberFormat="1" applyFont="1" applyFill="1" applyBorder="1" applyAlignment="1">
      <alignment horizontal="center" vertical="center"/>
    </xf>
    <xf numFmtId="49" fontId="19" fillId="5" borderId="5" xfId="0" applyNumberFormat="1" applyFont="1" applyFill="1" applyBorder="1" applyAlignment="1">
      <alignment horizontal="right" vertical="center"/>
    </xf>
    <xf numFmtId="49" fontId="19" fillId="5" borderId="2" xfId="0" applyNumberFormat="1" applyFont="1" applyFill="1" applyBorder="1" applyAlignment="1">
      <alignment horizontal="right" vertical="center"/>
    </xf>
    <xf numFmtId="0" fontId="19" fillId="5" borderId="2" xfId="0" applyFont="1" applyFill="1" applyBorder="1" applyAlignment="1">
      <alignment horizontal="right" vertical="center"/>
    </xf>
    <xf numFmtId="0" fontId="19" fillId="5" borderId="2" xfId="0" applyFont="1" applyFill="1" applyBorder="1">
      <alignment vertical="center"/>
    </xf>
    <xf numFmtId="0" fontId="19" fillId="0" borderId="2" xfId="0" applyFont="1" applyBorder="1">
      <alignment vertical="center"/>
    </xf>
    <xf numFmtId="0" fontId="19" fillId="5" borderId="2" xfId="0" applyFont="1" applyFill="1" applyBorder="1" applyAlignment="1">
      <alignment horizontal="center" vertical="center"/>
    </xf>
    <xf numFmtId="0" fontId="19" fillId="4" borderId="0" xfId="0" applyFont="1" applyFill="1" applyAlignment="1">
      <alignment horizontal="center" vertical="center"/>
    </xf>
    <xf numFmtId="0" fontId="50" fillId="0" borderId="4" xfId="0" applyFont="1" applyBorder="1">
      <alignment vertical="center"/>
    </xf>
    <xf numFmtId="177" fontId="37" fillId="5" borderId="2" xfId="0" applyNumberFormat="1" applyFont="1" applyFill="1" applyBorder="1" applyAlignment="1">
      <alignment horizontal="right" vertical="center"/>
    </xf>
    <xf numFmtId="0" fontId="37" fillId="3" borderId="21" xfId="0" applyFont="1" applyFill="1" applyBorder="1">
      <alignment vertical="center"/>
    </xf>
    <xf numFmtId="0" fontId="37" fillId="0" borderId="60" xfId="0" applyFont="1" applyBorder="1" applyAlignment="1">
      <alignment vertical="center" wrapText="1"/>
    </xf>
    <xf numFmtId="0" fontId="37" fillId="0" borderId="43" xfId="0" applyFont="1" applyBorder="1">
      <alignment vertical="center"/>
    </xf>
    <xf numFmtId="0" fontId="21" fillId="0" borderId="4" xfId="0" applyFont="1" applyBorder="1">
      <alignment vertical="center"/>
    </xf>
    <xf numFmtId="0" fontId="37" fillId="0" borderId="32" xfId="0" applyFont="1" applyBorder="1" applyAlignment="1">
      <alignment vertical="center" shrinkToFit="1"/>
    </xf>
    <xf numFmtId="0" fontId="37" fillId="0" borderId="3" xfId="0" applyFont="1" applyBorder="1" applyAlignment="1">
      <alignment vertical="center" wrapText="1"/>
    </xf>
    <xf numFmtId="0" fontId="37" fillId="0" borderId="51" xfId="0" applyFont="1" applyBorder="1">
      <alignment vertical="center"/>
    </xf>
    <xf numFmtId="49" fontId="37" fillId="5" borderId="48" xfId="0" applyNumberFormat="1" applyFont="1" applyFill="1" applyBorder="1" applyAlignment="1">
      <alignment horizontal="center" vertical="center"/>
    </xf>
    <xf numFmtId="49" fontId="37" fillId="5" borderId="45" xfId="0" applyNumberFormat="1" applyFont="1" applyFill="1" applyBorder="1" applyAlignment="1">
      <alignment horizontal="right" vertical="center"/>
    </xf>
    <xf numFmtId="49" fontId="37" fillId="5" borderId="32" xfId="0" applyNumberFormat="1" applyFont="1" applyFill="1" applyBorder="1" applyAlignment="1">
      <alignment horizontal="right" vertical="center"/>
    </xf>
    <xf numFmtId="0" fontId="37" fillId="5" borderId="32" xfId="0" applyFont="1" applyFill="1" applyBorder="1" applyAlignment="1">
      <alignment horizontal="right" vertical="center"/>
    </xf>
    <xf numFmtId="0" fontId="37" fillId="5" borderId="32" xfId="0" applyFont="1" applyFill="1" applyBorder="1">
      <alignment vertical="center"/>
    </xf>
    <xf numFmtId="0" fontId="37" fillId="0" borderId="32" xfId="0" applyFont="1" applyBorder="1">
      <alignment vertical="center"/>
    </xf>
    <xf numFmtId="0" fontId="37" fillId="5" borderId="32" xfId="0" applyFont="1" applyFill="1" applyBorder="1" applyAlignment="1">
      <alignment horizontal="center" vertical="center"/>
    </xf>
    <xf numFmtId="0" fontId="37" fillId="0" borderId="32" xfId="0" applyFont="1" applyBorder="1" applyAlignment="1">
      <alignment horizontal="center" vertic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19" fillId="3" borderId="20" xfId="0" quotePrefix="1" applyFont="1" applyFill="1" applyBorder="1" applyAlignment="1">
      <alignment horizontal="center" vertical="center" shrinkToFit="1"/>
    </xf>
    <xf numFmtId="49" fontId="19" fillId="5" borderId="39" xfId="0" applyNumberFormat="1" applyFont="1" applyFill="1" applyBorder="1" applyAlignment="1">
      <alignment horizontal="center" vertical="center"/>
    </xf>
    <xf numFmtId="49" fontId="19" fillId="5" borderId="41" xfId="0" applyNumberFormat="1" applyFont="1" applyFill="1" applyBorder="1" applyAlignment="1">
      <alignment horizontal="right" vertical="center"/>
    </xf>
    <xf numFmtId="49" fontId="19" fillId="5" borderId="40" xfId="0" applyNumberFormat="1" applyFont="1" applyFill="1" applyBorder="1" applyAlignment="1">
      <alignment horizontal="right" vertical="center"/>
    </xf>
    <xf numFmtId="0" fontId="19" fillId="5" borderId="40" xfId="0" applyFont="1" applyFill="1" applyBorder="1" applyAlignment="1">
      <alignment horizontal="right" vertical="center"/>
    </xf>
    <xf numFmtId="0" fontId="19" fillId="5" borderId="40" xfId="0" applyFont="1" applyFill="1" applyBorder="1">
      <alignment vertical="center"/>
    </xf>
    <xf numFmtId="0" fontId="19" fillId="0" borderId="40" xfId="0" applyFont="1" applyBorder="1">
      <alignment vertical="center"/>
    </xf>
    <xf numFmtId="0" fontId="19" fillId="5" borderId="2" xfId="0" applyFont="1" applyFill="1" applyBorder="1" applyAlignment="1">
      <alignment vertical="center" shrinkToFit="1"/>
    </xf>
    <xf numFmtId="0" fontId="19" fillId="5" borderId="40" xfId="0" applyFont="1" applyFill="1" applyBorder="1" applyAlignment="1">
      <alignment vertical="center" shrinkToFit="1"/>
    </xf>
    <xf numFmtId="0" fontId="19" fillId="0" borderId="40" xfId="0" applyFont="1" applyBorder="1" applyAlignment="1">
      <alignment vertical="center" shrinkToFit="1"/>
    </xf>
    <xf numFmtId="0" fontId="19" fillId="5" borderId="40" xfId="0" applyFont="1" applyFill="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vertical="center" wrapText="1"/>
    </xf>
    <xf numFmtId="0" fontId="19" fillId="0" borderId="4" xfId="0" applyFont="1" applyBorder="1" applyAlignment="1">
      <alignment vertical="center" wrapText="1"/>
    </xf>
    <xf numFmtId="0" fontId="19" fillId="0" borderId="40" xfId="0" applyFont="1" applyBorder="1" applyAlignment="1">
      <alignment vertical="center" wrapText="1"/>
    </xf>
    <xf numFmtId="0" fontId="19" fillId="0" borderId="60" xfId="0" applyFont="1" applyBorder="1" applyAlignment="1">
      <alignment vertical="center" wrapText="1"/>
    </xf>
    <xf numFmtId="0" fontId="19" fillId="0" borderId="40" xfId="0" applyFont="1" applyBorder="1" applyAlignment="1">
      <alignment horizontal="center" vertical="center"/>
    </xf>
    <xf numFmtId="0" fontId="19" fillId="3" borderId="20" xfId="0" applyFont="1" applyFill="1" applyBorder="1" applyAlignment="1">
      <alignment horizontal="center" vertical="center"/>
    </xf>
    <xf numFmtId="0" fontId="19" fillId="3" borderId="21" xfId="0" applyFont="1" applyFill="1" applyBorder="1">
      <alignment vertical="center"/>
    </xf>
    <xf numFmtId="0" fontId="19" fillId="0" borderId="24" xfId="0" applyFont="1" applyBorder="1" applyAlignment="1">
      <alignment horizontal="center" vertical="center"/>
    </xf>
    <xf numFmtId="0" fontId="19" fillId="0" borderId="27" xfId="0" applyFont="1" applyBorder="1">
      <alignment vertical="center"/>
    </xf>
    <xf numFmtId="0" fontId="19" fillId="0" borderId="39" xfId="0" applyFont="1" applyBorder="1" applyAlignment="1">
      <alignment horizontal="center" vertical="center"/>
    </xf>
    <xf numFmtId="0" fontId="19" fillId="0" borderId="43" xfId="0" applyFont="1" applyBorder="1">
      <alignment vertical="center"/>
    </xf>
    <xf numFmtId="0" fontId="52" fillId="0" borderId="0" xfId="0" applyFont="1">
      <alignment vertical="center"/>
    </xf>
    <xf numFmtId="0" fontId="14" fillId="3" borderId="56" xfId="0" applyFont="1" applyFill="1" applyBorder="1" applyAlignment="1">
      <alignment horizontal="center" vertical="center"/>
    </xf>
    <xf numFmtId="0" fontId="14" fillId="0" borderId="4" xfId="0" applyFont="1" applyBorder="1" applyAlignment="1">
      <alignment horizontal="center" vertical="center"/>
    </xf>
    <xf numFmtId="0" fontId="14" fillId="12" borderId="4" xfId="0" applyFont="1" applyFill="1" applyBorder="1" applyAlignment="1">
      <alignment horizontal="center" vertical="center"/>
    </xf>
    <xf numFmtId="0" fontId="14" fillId="0" borderId="52" xfId="0" applyFont="1" applyBorder="1" applyAlignment="1">
      <alignment horizontal="center" vertical="center"/>
    </xf>
    <xf numFmtId="0" fontId="42" fillId="0" borderId="52" xfId="0" applyFont="1" applyBorder="1" applyAlignment="1">
      <alignment horizontal="center" vertical="center"/>
    </xf>
    <xf numFmtId="0" fontId="14" fillId="3" borderId="17" xfId="0" applyFont="1" applyFill="1" applyBorder="1" applyAlignment="1">
      <alignment horizontal="center" vertical="center"/>
    </xf>
    <xf numFmtId="0" fontId="14" fillId="0" borderId="56" xfId="0" applyFont="1" applyBorder="1" applyAlignment="1">
      <alignment horizontal="center" vertical="center"/>
    </xf>
    <xf numFmtId="0" fontId="37" fillId="3" borderId="17" xfId="0" applyFont="1" applyFill="1" applyBorder="1" applyAlignment="1">
      <alignment horizontal="center" vertical="center"/>
    </xf>
    <xf numFmtId="0" fontId="37" fillId="0" borderId="4" xfId="0" applyFont="1" applyBorder="1" applyAlignment="1">
      <alignment horizontal="center" vertical="center"/>
    </xf>
    <xf numFmtId="0" fontId="14" fillId="0" borderId="60" xfId="0" applyFont="1" applyBorder="1" applyAlignment="1">
      <alignment horizontal="center" vertical="center"/>
    </xf>
    <xf numFmtId="0" fontId="19" fillId="3" borderId="17" xfId="0" applyFont="1" applyFill="1" applyBorder="1" applyAlignment="1">
      <alignment horizontal="center" vertical="center"/>
    </xf>
    <xf numFmtId="0" fontId="42" fillId="0" borderId="4" xfId="0" applyFont="1" applyBorder="1" applyAlignment="1">
      <alignment horizontal="center" vertical="center"/>
    </xf>
    <xf numFmtId="0" fontId="37" fillId="0" borderId="60" xfId="0" applyFont="1" applyBorder="1" applyAlignment="1">
      <alignment horizontal="center" vertical="center"/>
    </xf>
    <xf numFmtId="0" fontId="37" fillId="0" borderId="56" xfId="0" applyFont="1" applyBorder="1" applyAlignment="1">
      <alignment horizontal="center" vertical="center"/>
    </xf>
    <xf numFmtId="0" fontId="49" fillId="3" borderId="17" xfId="0" applyFont="1" applyFill="1" applyBorder="1" applyAlignment="1">
      <alignment horizontal="center" vertical="center"/>
    </xf>
    <xf numFmtId="0" fontId="19" fillId="0" borderId="4" xfId="0" applyFont="1" applyBorder="1" applyAlignment="1">
      <alignment horizontal="center" vertical="center"/>
    </xf>
    <xf numFmtId="0" fontId="19" fillId="0" borderId="60" xfId="0" applyFont="1" applyBorder="1" applyAlignment="1">
      <alignment horizontal="center" vertical="center"/>
    </xf>
    <xf numFmtId="0" fontId="19" fillId="5" borderId="8" xfId="0" applyFont="1" applyFill="1" applyBorder="1" applyAlignment="1">
      <alignment horizontal="center" vertical="center"/>
    </xf>
    <xf numFmtId="0" fontId="13" fillId="12" borderId="0" xfId="0" applyFont="1" applyFill="1">
      <alignment vertical="center"/>
    </xf>
    <xf numFmtId="0" fontId="14" fillId="12" borderId="12" xfId="0" applyFont="1" applyFill="1" applyBorder="1" applyAlignment="1">
      <alignment horizontal="center" vertical="center" wrapText="1"/>
    </xf>
    <xf numFmtId="0" fontId="12" fillId="12" borderId="17" xfId="0" applyFont="1" applyFill="1" applyBorder="1">
      <alignment vertical="center"/>
    </xf>
    <xf numFmtId="0" fontId="12" fillId="12" borderId="17" xfId="0" applyFont="1" applyFill="1" applyBorder="1" applyAlignment="1">
      <alignment vertical="center" shrinkToFit="1"/>
    </xf>
    <xf numFmtId="0" fontId="42" fillId="12" borderId="2" xfId="0" applyFont="1" applyFill="1" applyBorder="1" applyAlignment="1">
      <alignment vertical="center" shrinkToFit="1"/>
    </xf>
    <xf numFmtId="0" fontId="14" fillId="12" borderId="40" xfId="0" applyFont="1" applyFill="1" applyBorder="1" applyAlignment="1">
      <alignment vertical="center" shrinkToFit="1"/>
    </xf>
    <xf numFmtId="0" fontId="19" fillId="12" borderId="17" xfId="0" applyFont="1" applyFill="1" applyBorder="1" applyAlignment="1">
      <alignment vertical="center" shrinkToFit="1"/>
    </xf>
    <xf numFmtId="0" fontId="40" fillId="12" borderId="2" xfId="0" applyFont="1" applyFill="1" applyBorder="1">
      <alignment vertical="center"/>
    </xf>
    <xf numFmtId="0" fontId="37" fillId="12" borderId="40" xfId="0" applyFont="1" applyFill="1" applyBorder="1" applyAlignment="1">
      <alignment vertical="center" shrinkToFit="1"/>
    </xf>
    <xf numFmtId="0" fontId="14" fillId="12" borderId="17" xfId="0" applyFont="1" applyFill="1" applyBorder="1" applyAlignment="1">
      <alignment vertical="center" shrinkToFit="1"/>
    </xf>
    <xf numFmtId="0" fontId="42" fillId="12" borderId="32" xfId="0" applyFont="1" applyFill="1" applyBorder="1" applyAlignment="1">
      <alignment vertical="center" shrinkToFit="1"/>
    </xf>
    <xf numFmtId="0" fontId="35" fillId="12" borderId="17" xfId="0" applyFont="1" applyFill="1" applyBorder="1" applyAlignment="1">
      <alignment vertical="center" shrinkToFit="1"/>
    </xf>
    <xf numFmtId="0" fontId="21" fillId="12" borderId="17" xfId="0" applyFont="1" applyFill="1" applyBorder="1" applyAlignment="1">
      <alignment vertical="center" shrinkToFit="1"/>
    </xf>
    <xf numFmtId="0" fontId="19" fillId="12" borderId="2" xfId="0" applyFont="1" applyFill="1" applyBorder="1" applyAlignment="1">
      <alignment vertical="center" shrinkToFit="1"/>
    </xf>
    <xf numFmtId="0" fontId="19" fillId="12" borderId="40" xfId="0" applyFont="1" applyFill="1" applyBorder="1" applyAlignment="1">
      <alignment vertical="center" shrinkToFit="1"/>
    </xf>
    <xf numFmtId="0" fontId="17" fillId="12" borderId="0" xfId="0" applyFont="1" applyFill="1">
      <alignment vertical="center"/>
    </xf>
    <xf numFmtId="0" fontId="14" fillId="10" borderId="20" xfId="0" quotePrefix="1" applyFont="1" applyFill="1" applyBorder="1" applyAlignment="1">
      <alignment horizontal="center" vertical="center"/>
    </xf>
    <xf numFmtId="0" fontId="14" fillId="2" borderId="20" xfId="0" quotePrefix="1" applyFont="1" applyFill="1" applyBorder="1" applyAlignment="1">
      <alignment horizontal="center" vertical="center"/>
    </xf>
    <xf numFmtId="0" fontId="37" fillId="2" borderId="20" xfId="0" quotePrefix="1" applyFont="1" applyFill="1" applyBorder="1" applyAlignment="1">
      <alignment horizontal="center" vertical="center"/>
    </xf>
    <xf numFmtId="0" fontId="37" fillId="10" borderId="20" xfId="0" quotePrefix="1" applyFont="1" applyFill="1" applyBorder="1" applyAlignment="1">
      <alignment horizontal="center" vertical="center"/>
    </xf>
    <xf numFmtId="0" fontId="37" fillId="7" borderId="20" xfId="0" quotePrefix="1" applyFont="1" applyFill="1" applyBorder="1" applyAlignment="1">
      <alignment horizontal="center" vertical="center"/>
    </xf>
    <xf numFmtId="0" fontId="37" fillId="10" borderId="20" xfId="0" quotePrefix="1" applyFont="1" applyFill="1" applyBorder="1" applyAlignment="1">
      <alignment horizontal="center" vertical="center" shrinkToFit="1"/>
    </xf>
    <xf numFmtId="0" fontId="5"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right" vertical="center" wrapText="1"/>
    </xf>
    <xf numFmtId="176" fontId="35" fillId="0" borderId="6" xfId="0" applyNumberFormat="1" applyFont="1" applyBorder="1" applyAlignment="1">
      <alignment horizontal="left" vertical="center"/>
    </xf>
    <xf numFmtId="176" fontId="35" fillId="0" borderId="2" xfId="0" applyNumberFormat="1" applyFont="1" applyBorder="1" applyAlignment="1">
      <alignment horizontal="left" vertical="center"/>
    </xf>
    <xf numFmtId="0" fontId="35" fillId="0" borderId="4" xfId="0" applyFont="1" applyBorder="1" applyAlignment="1">
      <alignment vertical="center" shrinkToFit="1"/>
    </xf>
    <xf numFmtId="0" fontId="35" fillId="0" borderId="5" xfId="0" applyFont="1" applyBorder="1" applyAlignment="1">
      <alignment vertical="center" shrinkToFit="1"/>
    </xf>
    <xf numFmtId="49" fontId="36" fillId="0" borderId="2" xfId="0" applyNumberFormat="1" applyFont="1" applyBorder="1" applyAlignment="1">
      <alignment horizontal="left" vertical="center" shrinkToFit="1"/>
    </xf>
    <xf numFmtId="176" fontId="35" fillId="0" borderId="32" xfId="0" applyNumberFormat="1" applyFont="1" applyBorder="1" applyAlignment="1">
      <alignment horizontal="left" vertical="center"/>
    </xf>
    <xf numFmtId="176" fontId="50" fillId="0" borderId="6" xfId="0" applyNumberFormat="1" applyFont="1" applyBorder="1">
      <alignment vertical="center"/>
    </xf>
    <xf numFmtId="176" fontId="21" fillId="0" borderId="6" xfId="0" applyNumberFormat="1" applyFont="1" applyBorder="1">
      <alignment vertical="center"/>
    </xf>
    <xf numFmtId="176" fontId="50" fillId="0" borderId="31" xfId="0" applyNumberFormat="1" applyFont="1" applyBorder="1" applyAlignment="1">
      <alignment horizontal="left" vertical="center"/>
    </xf>
    <xf numFmtId="176" fontId="21" fillId="0" borderId="52" xfId="0" applyNumberFormat="1" applyFont="1" applyBorder="1" applyAlignment="1">
      <alignment horizontal="left" vertical="center"/>
    </xf>
    <xf numFmtId="176" fontId="21" fillId="0" borderId="44" xfId="0" applyNumberFormat="1" applyFont="1" applyBorder="1" applyAlignment="1">
      <alignment horizontal="left" vertical="center"/>
    </xf>
    <xf numFmtId="0" fontId="50" fillId="0" borderId="4" xfId="0" applyFont="1" applyBorder="1">
      <alignment vertical="center"/>
    </xf>
    <xf numFmtId="0" fontId="21" fillId="0" borderId="4" xfId="0" applyFont="1" applyBorder="1">
      <alignment vertical="center"/>
    </xf>
    <xf numFmtId="0" fontId="21" fillId="0" borderId="5" xfId="0" applyFont="1" applyBorder="1">
      <alignment vertical="center"/>
    </xf>
    <xf numFmtId="176" fontId="21" fillId="0" borderId="32" xfId="0" applyNumberFormat="1" applyFont="1" applyBorder="1">
      <alignment vertical="center"/>
    </xf>
    <xf numFmtId="176" fontId="21" fillId="0" borderId="55" xfId="0" applyNumberFormat="1" applyFont="1" applyBorder="1" applyAlignment="1">
      <alignment horizontal="left" vertical="center"/>
    </xf>
    <xf numFmtId="176" fontId="21" fillId="0" borderId="56" xfId="0" applyNumberFormat="1" applyFont="1" applyBorder="1" applyAlignment="1">
      <alignment horizontal="left" vertical="center"/>
    </xf>
    <xf numFmtId="176" fontId="21" fillId="0" borderId="45" xfId="0" applyNumberFormat="1" applyFont="1" applyBorder="1" applyAlignment="1">
      <alignment horizontal="left" vertical="center"/>
    </xf>
    <xf numFmtId="0" fontId="50" fillId="0" borderId="4" xfId="0" applyFont="1" applyBorder="1" applyAlignment="1">
      <alignment vertical="center" shrinkToFit="1"/>
    </xf>
    <xf numFmtId="0" fontId="21" fillId="0" borderId="4" xfId="0" applyFont="1" applyBorder="1" applyAlignment="1">
      <alignment vertical="center" shrinkToFit="1"/>
    </xf>
    <xf numFmtId="0" fontId="21" fillId="0" borderId="5" xfId="0" applyFont="1" applyBorder="1" applyAlignment="1">
      <alignment vertical="center" shrinkToFit="1"/>
    </xf>
    <xf numFmtId="49" fontId="51" fillId="0" borderId="2" xfId="0" applyNumberFormat="1" applyFont="1" applyBorder="1" applyAlignment="1">
      <alignment horizontal="left" vertical="center" shrinkToFit="1"/>
    </xf>
    <xf numFmtId="49" fontId="48" fillId="0" borderId="2" xfId="0" applyNumberFormat="1" applyFont="1" applyBorder="1" applyAlignment="1">
      <alignment horizontal="left" vertical="center" shrinkToFit="1"/>
    </xf>
    <xf numFmtId="0" fontId="47" fillId="0" borderId="4" xfId="0" applyFont="1" applyBorder="1">
      <alignment vertical="center"/>
    </xf>
    <xf numFmtId="0" fontId="47" fillId="0" borderId="5" xfId="0" applyFont="1" applyBorder="1">
      <alignment vertical="center"/>
    </xf>
    <xf numFmtId="176" fontId="50" fillId="0" borderId="2" xfId="0" applyNumberFormat="1" applyFont="1" applyBorder="1">
      <alignment vertical="center"/>
    </xf>
    <xf numFmtId="176" fontId="47" fillId="0" borderId="2" xfId="0" applyNumberFormat="1" applyFont="1" applyBorder="1">
      <alignment vertical="center"/>
    </xf>
    <xf numFmtId="176" fontId="50" fillId="0" borderId="3" xfId="0" applyNumberFormat="1" applyFont="1" applyBorder="1" applyAlignment="1">
      <alignment horizontal="left" vertical="center"/>
    </xf>
    <xf numFmtId="176" fontId="47" fillId="0" borderId="4" xfId="0" applyNumberFormat="1" applyFont="1" applyBorder="1" applyAlignment="1">
      <alignment horizontal="left" vertical="center"/>
    </xf>
    <xf numFmtId="176" fontId="47" fillId="0" borderId="5" xfId="0" applyNumberFormat="1" applyFont="1" applyBorder="1" applyAlignment="1">
      <alignment horizontal="left" vertical="center"/>
    </xf>
    <xf numFmtId="176" fontId="35" fillId="0" borderId="29" xfId="0" applyNumberFormat="1" applyFont="1" applyBorder="1">
      <alignment vertical="center"/>
    </xf>
    <xf numFmtId="176" fontId="35" fillId="0" borderId="32" xfId="0" applyNumberFormat="1" applyFont="1" applyBorder="1">
      <alignment vertical="center"/>
    </xf>
    <xf numFmtId="176" fontId="35" fillId="0" borderId="2" xfId="0" applyNumberFormat="1" applyFont="1" applyBorder="1">
      <alignment vertical="center"/>
    </xf>
    <xf numFmtId="176" fontId="35" fillId="0" borderId="3" xfId="0" applyNumberFormat="1" applyFont="1" applyBorder="1" applyAlignment="1">
      <alignment horizontal="left" vertical="center"/>
    </xf>
    <xf numFmtId="176" fontId="35" fillId="0" borderId="4" xfId="0" applyNumberFormat="1" applyFont="1" applyBorder="1" applyAlignment="1">
      <alignment horizontal="left" vertical="center"/>
    </xf>
    <xf numFmtId="176" fontId="35" fillId="0" borderId="5" xfId="0" applyNumberFormat="1" applyFont="1" applyBorder="1" applyAlignment="1">
      <alignment horizontal="left" vertical="center"/>
    </xf>
    <xf numFmtId="176" fontId="35" fillId="0" borderId="55" xfId="0" applyNumberFormat="1" applyFont="1" applyBorder="1" applyAlignment="1">
      <alignment horizontal="left" vertical="center"/>
    </xf>
    <xf numFmtId="176" fontId="35" fillId="0" borderId="56" xfId="0" applyNumberFormat="1" applyFont="1" applyBorder="1" applyAlignment="1">
      <alignment horizontal="left" vertical="center"/>
    </xf>
    <xf numFmtId="176" fontId="35" fillId="0" borderId="45" xfId="0" applyNumberFormat="1" applyFont="1" applyBorder="1" applyAlignment="1">
      <alignment horizontal="left" vertical="center"/>
    </xf>
    <xf numFmtId="176" fontId="35" fillId="0" borderId="6" xfId="0" applyNumberFormat="1" applyFont="1" applyBorder="1">
      <alignment vertical="center"/>
    </xf>
    <xf numFmtId="176" fontId="35" fillId="0" borderId="31" xfId="0" applyNumberFormat="1" applyFont="1" applyBorder="1" applyAlignment="1">
      <alignment horizontal="left" vertical="center"/>
    </xf>
    <xf numFmtId="176" fontId="35" fillId="0" borderId="52" xfId="0" applyNumberFormat="1" applyFont="1" applyBorder="1" applyAlignment="1">
      <alignment horizontal="left" vertical="center"/>
    </xf>
    <xf numFmtId="176" fontId="35" fillId="0" borderId="44" xfId="0" applyNumberFormat="1" applyFont="1" applyBorder="1" applyAlignment="1">
      <alignment horizontal="left" vertical="center"/>
    </xf>
    <xf numFmtId="176" fontId="35" fillId="0" borderId="53" xfId="0" applyNumberFormat="1" applyFont="1" applyBorder="1" applyAlignment="1">
      <alignment horizontal="left" vertical="center"/>
    </xf>
    <xf numFmtId="176" fontId="35" fillId="0" borderId="0" xfId="0" applyNumberFormat="1" applyFont="1" applyAlignment="1">
      <alignment horizontal="left" vertical="center"/>
    </xf>
    <xf numFmtId="176" fontId="35" fillId="0" borderId="46" xfId="0" applyNumberFormat="1" applyFont="1" applyBorder="1" applyAlignment="1">
      <alignment horizontal="left" vertical="center"/>
    </xf>
    <xf numFmtId="0" fontId="11" fillId="11" borderId="2" xfId="2" applyFont="1" applyFill="1" applyBorder="1" applyAlignment="1">
      <alignment horizontal="center" vertical="center"/>
    </xf>
    <xf numFmtId="49" fontId="10" fillId="0" borderId="2" xfId="0" applyNumberFormat="1" applyFont="1" applyBorder="1" applyAlignment="1">
      <alignment horizontal="left" vertical="center" shrinkToFit="1"/>
    </xf>
    <xf numFmtId="0" fontId="35" fillId="0" borderId="4" xfId="0" applyFont="1" applyBorder="1">
      <alignment vertical="center"/>
    </xf>
    <xf numFmtId="0" fontId="35" fillId="0" borderId="5" xfId="0" applyFont="1" applyBorder="1">
      <alignment vertical="center"/>
    </xf>
    <xf numFmtId="176" fontId="12" fillId="0" borderId="32" xfId="0" applyNumberFormat="1" applyFont="1" applyBorder="1">
      <alignment vertical="center"/>
    </xf>
    <xf numFmtId="176" fontId="12" fillId="0" borderId="6" xfId="0" applyNumberFormat="1" applyFont="1" applyBorder="1">
      <alignment vertical="center"/>
    </xf>
    <xf numFmtId="176" fontId="12" fillId="0" borderId="55" xfId="0" applyNumberFormat="1" applyFont="1" applyBorder="1" applyAlignment="1">
      <alignment horizontal="left" vertical="center"/>
    </xf>
    <xf numFmtId="176" fontId="12" fillId="0" borderId="56" xfId="0" applyNumberFormat="1" applyFont="1" applyBorder="1" applyAlignment="1">
      <alignment horizontal="left" vertical="center"/>
    </xf>
    <xf numFmtId="176" fontId="12" fillId="0" borderId="45" xfId="0" applyNumberFormat="1" applyFont="1" applyBorder="1" applyAlignment="1">
      <alignment horizontal="left" vertical="center"/>
    </xf>
    <xf numFmtId="0" fontId="12" fillId="0" borderId="4" xfId="0" applyFont="1" applyBorder="1">
      <alignment vertical="center"/>
    </xf>
    <xf numFmtId="0" fontId="12" fillId="0" borderId="5" xfId="0" applyFont="1" applyBorder="1">
      <alignment vertical="center"/>
    </xf>
    <xf numFmtId="176" fontId="12" fillId="0" borderId="31" xfId="0" applyNumberFormat="1" applyFont="1" applyBorder="1" applyAlignment="1">
      <alignment horizontal="left" vertical="center"/>
    </xf>
    <xf numFmtId="176" fontId="12" fillId="0" borderId="52" xfId="0" applyNumberFormat="1" applyFont="1" applyBorder="1" applyAlignment="1">
      <alignment horizontal="left" vertical="center"/>
    </xf>
    <xf numFmtId="176" fontId="12" fillId="0" borderId="44" xfId="0" applyNumberFormat="1" applyFont="1" applyBorder="1" applyAlignment="1">
      <alignment horizontal="left" vertical="center"/>
    </xf>
    <xf numFmtId="0" fontId="11" fillId="11" borderId="2" xfId="0" applyFont="1" applyFill="1" applyBorder="1" applyAlignment="1">
      <alignment horizontal="center" vertical="center"/>
    </xf>
    <xf numFmtId="176" fontId="12" fillId="0" borderId="2" xfId="0" applyNumberFormat="1" applyFont="1" applyBorder="1">
      <alignment vertical="center"/>
    </xf>
    <xf numFmtId="0" fontId="11" fillId="11" borderId="3" xfId="0" applyFont="1" applyFill="1" applyBorder="1" applyAlignment="1">
      <alignment horizontal="center" vertical="center"/>
    </xf>
    <xf numFmtId="0" fontId="11" fillId="11" borderId="4" xfId="0" applyFont="1" applyFill="1" applyBorder="1" applyAlignment="1">
      <alignment horizontal="center" vertical="center"/>
    </xf>
    <xf numFmtId="0" fontId="11" fillId="11" borderId="5" xfId="0" applyFont="1" applyFill="1" applyBorder="1" applyAlignment="1">
      <alignment horizontal="center" vertical="center"/>
    </xf>
    <xf numFmtId="176" fontId="12" fillId="0" borderId="3" xfId="0" applyNumberFormat="1" applyFont="1" applyBorder="1" applyAlignment="1">
      <alignment horizontal="left" vertical="center"/>
    </xf>
    <xf numFmtId="176" fontId="12" fillId="0" borderId="4" xfId="0" applyNumberFormat="1" applyFont="1" applyBorder="1" applyAlignment="1">
      <alignment horizontal="left" vertical="center"/>
    </xf>
    <xf numFmtId="176" fontId="12" fillId="0" borderId="5" xfId="0" applyNumberFormat="1" applyFont="1" applyBorder="1" applyAlignment="1">
      <alignment horizontal="left" vertical="center"/>
    </xf>
    <xf numFmtId="176" fontId="47" fillId="0" borderId="2" xfId="0" applyNumberFormat="1" applyFont="1" applyBorder="1" applyAlignment="1">
      <alignment horizontal="left" vertical="center"/>
    </xf>
    <xf numFmtId="0" fontId="47" fillId="0" borderId="4" xfId="0" applyFont="1" applyBorder="1" applyAlignment="1">
      <alignment vertical="center" shrinkToFit="1"/>
    </xf>
    <xf numFmtId="0" fontId="47" fillId="0" borderId="5" xfId="0" applyFont="1" applyBorder="1" applyAlignment="1">
      <alignment vertical="center" shrinkToFit="1"/>
    </xf>
    <xf numFmtId="176" fontId="21" fillId="0" borderId="6" xfId="0" applyNumberFormat="1" applyFont="1" applyBorder="1" applyAlignment="1">
      <alignment horizontal="left" vertical="center"/>
    </xf>
    <xf numFmtId="176" fontId="21" fillId="0" borderId="32" xfId="0" applyNumberFormat="1" applyFont="1" applyBorder="1" applyAlignment="1">
      <alignment horizontal="left" vertical="center"/>
    </xf>
    <xf numFmtId="176" fontId="35" fillId="0" borderId="31" xfId="0" applyNumberFormat="1" applyFont="1" applyBorder="1">
      <alignment vertical="center"/>
    </xf>
    <xf numFmtId="176" fontId="35" fillId="0" borderId="52" xfId="0" applyNumberFormat="1" applyFont="1" applyBorder="1">
      <alignment vertical="center"/>
    </xf>
    <xf numFmtId="176" fontId="35" fillId="0" borderId="44" xfId="0" applyNumberFormat="1" applyFont="1" applyBorder="1">
      <alignment vertical="center"/>
    </xf>
    <xf numFmtId="0" fontId="45" fillId="0" borderId="2" xfId="0" applyFont="1" applyBorder="1">
      <alignment vertical="center"/>
    </xf>
    <xf numFmtId="0" fontId="0" fillId="0" borderId="2" xfId="0" applyBorder="1">
      <alignment vertical="center"/>
    </xf>
    <xf numFmtId="0" fontId="24" fillId="0" borderId="2" xfId="0" applyFont="1" applyBorder="1">
      <alignment vertical="center"/>
    </xf>
    <xf numFmtId="0" fontId="0" fillId="2" borderId="2" xfId="0" applyFill="1" applyBorder="1" applyAlignment="1">
      <alignment horizontal="center" vertical="center"/>
    </xf>
    <xf numFmtId="0" fontId="0" fillId="0" borderId="0" xfId="0" applyAlignment="1">
      <alignment horizontal="left" vertical="top" wrapText="1"/>
    </xf>
    <xf numFmtId="0" fontId="3" fillId="0" borderId="0" xfId="0" applyFont="1" applyAlignment="1">
      <alignment horizontal="left" vertical="top" wrapText="1"/>
    </xf>
    <xf numFmtId="0" fontId="3" fillId="10" borderId="0" xfId="0" applyFont="1" applyFill="1" applyAlignment="1">
      <alignment horizontal="left" vertical="top" wrapText="1"/>
    </xf>
    <xf numFmtId="0" fontId="24" fillId="0" borderId="3" xfId="0" applyFont="1" applyBorder="1">
      <alignment vertical="center"/>
    </xf>
    <xf numFmtId="0" fontId="24" fillId="0" borderId="4" xfId="0" applyFont="1" applyBorder="1">
      <alignment vertical="center"/>
    </xf>
    <xf numFmtId="0" fontId="24" fillId="0" borderId="5" xfId="0" applyFont="1" applyBorder="1">
      <alignment vertical="center"/>
    </xf>
    <xf numFmtId="0" fontId="45" fillId="0" borderId="3" xfId="0" applyFont="1" applyBorder="1">
      <alignment vertical="center"/>
    </xf>
    <xf numFmtId="0" fontId="45" fillId="0" borderId="4" xfId="0" applyFont="1" applyBorder="1">
      <alignment vertical="center"/>
    </xf>
    <xf numFmtId="0" fontId="45" fillId="0" borderId="5" xfId="0" applyFont="1" applyBorder="1">
      <alignment vertical="center"/>
    </xf>
    <xf numFmtId="0" fontId="0" fillId="0" borderId="3" xfId="0" applyBorder="1">
      <alignment vertical="center"/>
    </xf>
    <xf numFmtId="0" fontId="0" fillId="10" borderId="2" xfId="0" applyFill="1" applyBorder="1">
      <alignment vertical="center"/>
    </xf>
    <xf numFmtId="0" fontId="37" fillId="12" borderId="6" xfId="0" applyFont="1" applyFill="1" applyBorder="1" applyAlignment="1">
      <alignment horizontal="left" vertical="center" shrinkToFit="1"/>
    </xf>
    <xf numFmtId="0" fontId="19" fillId="12" borderId="29" xfId="0" applyFont="1" applyFill="1" applyBorder="1" applyAlignment="1">
      <alignment horizontal="left" vertical="center" shrinkToFit="1"/>
    </xf>
    <xf numFmtId="0" fontId="19" fillId="12" borderId="32" xfId="0" applyFont="1" applyFill="1" applyBorder="1" applyAlignment="1">
      <alignment horizontal="left" vertical="center" shrinkToFit="1"/>
    </xf>
    <xf numFmtId="0" fontId="37" fillId="0" borderId="6" xfId="0" applyFont="1" applyBorder="1" applyAlignment="1">
      <alignment horizontal="left" vertical="center" shrinkToFit="1"/>
    </xf>
    <xf numFmtId="0" fontId="19" fillId="0" borderId="29" xfId="0" applyFont="1" applyBorder="1" applyAlignment="1">
      <alignment horizontal="left" vertical="center" shrinkToFit="1"/>
    </xf>
    <xf numFmtId="0" fontId="19" fillId="0" borderId="32" xfId="0" applyFont="1" applyBorder="1" applyAlignment="1">
      <alignment horizontal="left" vertical="center" shrinkToFit="1"/>
    </xf>
    <xf numFmtId="0" fontId="49" fillId="12" borderId="29" xfId="0" applyFont="1" applyFill="1" applyBorder="1" applyAlignment="1">
      <alignment horizontal="left" vertical="center" shrinkToFit="1"/>
    </xf>
    <xf numFmtId="0" fontId="49" fillId="12" borderId="38" xfId="0" applyFont="1" applyFill="1" applyBorder="1" applyAlignment="1">
      <alignment horizontal="left" vertical="center" shrinkToFit="1"/>
    </xf>
    <xf numFmtId="0" fontId="49" fillId="0" borderId="29" xfId="0" applyFont="1" applyBorder="1" applyAlignment="1">
      <alignment horizontal="left" vertical="center" shrinkToFit="1"/>
    </xf>
    <xf numFmtId="0" fontId="49" fillId="0" borderId="38" xfId="0" applyFont="1" applyBorder="1" applyAlignment="1">
      <alignment horizontal="left" vertical="center" shrinkToFit="1"/>
    </xf>
    <xf numFmtId="0" fontId="40" fillId="12" borderId="6" xfId="0" applyFont="1" applyFill="1" applyBorder="1" applyAlignment="1">
      <alignment horizontal="left" vertical="center"/>
    </xf>
    <xf numFmtId="0" fontId="27" fillId="12" borderId="29" xfId="0" applyFont="1" applyFill="1" applyBorder="1" applyAlignment="1">
      <alignment horizontal="left" vertical="center"/>
    </xf>
    <xf numFmtId="0" fontId="27" fillId="12" borderId="38" xfId="0" applyFont="1" applyFill="1" applyBorder="1" applyAlignment="1">
      <alignment horizontal="left"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4" xfId="0" applyFont="1" applyBorder="1" applyAlignment="1">
      <alignment horizontal="center" vertical="center" shrinkToFit="1"/>
    </xf>
    <xf numFmtId="0" fontId="14" fillId="0" borderId="62"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34" xfId="0" applyFont="1" applyBorder="1" applyAlignment="1">
      <alignment horizontal="center" vertical="center" wrapText="1" shrinkToFit="1"/>
    </xf>
    <xf numFmtId="0" fontId="14" fillId="0" borderId="35" xfId="0" applyFont="1" applyBorder="1" applyAlignment="1">
      <alignment horizontal="center" vertical="center" wrapText="1" shrinkToFit="1"/>
    </xf>
    <xf numFmtId="0" fontId="19" fillId="12" borderId="38" xfId="0" applyFont="1" applyFill="1" applyBorder="1" applyAlignment="1">
      <alignment horizontal="left" vertical="center" shrinkToFit="1"/>
    </xf>
    <xf numFmtId="0" fontId="19" fillId="0" borderId="38" xfId="0" applyFont="1" applyBorder="1" applyAlignment="1">
      <alignment horizontal="left" vertical="center" shrinkToFit="1"/>
    </xf>
    <xf numFmtId="0" fontId="30" fillId="0" borderId="2" xfId="6" applyFont="1" applyBorder="1" applyAlignment="1">
      <alignment horizontal="center" vertical="top"/>
    </xf>
    <xf numFmtId="0" fontId="18" fillId="0" borderId="56" xfId="6" applyBorder="1">
      <alignment vertical="center"/>
    </xf>
    <xf numFmtId="0" fontId="18" fillId="0" borderId="45" xfId="6" applyBorder="1">
      <alignment vertical="center"/>
    </xf>
    <xf numFmtId="49" fontId="18" fillId="0" borderId="0" xfId="5" applyAlignment="1">
      <alignment horizontal="left" vertical="top" wrapText="1"/>
    </xf>
    <xf numFmtId="0" fontId="18" fillId="11" borderId="2" xfId="6" applyFill="1" applyBorder="1" applyAlignment="1">
      <alignment horizontal="center" vertical="center"/>
    </xf>
    <xf numFmtId="0" fontId="30" fillId="9" borderId="2" xfId="6" applyFont="1" applyFill="1" applyBorder="1" applyAlignment="1">
      <alignment horizontal="center" vertical="top"/>
    </xf>
    <xf numFmtId="0" fontId="30" fillId="13" borderId="2" xfId="6" applyFont="1" applyFill="1" applyBorder="1" applyAlignment="1">
      <alignment horizontal="center" vertical="top"/>
    </xf>
    <xf numFmtId="0" fontId="30" fillId="7" borderId="2" xfId="6" applyFont="1" applyFill="1" applyBorder="1" applyAlignment="1">
      <alignment horizontal="center" vertical="top"/>
    </xf>
    <xf numFmtId="0" fontId="18" fillId="11" borderId="2" xfId="6" applyFill="1" applyBorder="1" applyAlignment="1">
      <alignment horizontal="center" vertical="center" textRotation="90"/>
    </xf>
    <xf numFmtId="0" fontId="30" fillId="8" borderId="2" xfId="6" applyFont="1" applyFill="1" applyBorder="1" applyAlignment="1">
      <alignment horizontal="center" vertical="top"/>
    </xf>
    <xf numFmtId="0" fontId="30" fillId="6" borderId="2" xfId="6" applyFont="1" applyFill="1" applyBorder="1" applyAlignment="1">
      <alignment horizontal="center" vertical="top"/>
    </xf>
    <xf numFmtId="0" fontId="0" fillId="0" borderId="56" xfId="6" applyFont="1" applyBorder="1" applyAlignment="1">
      <alignment horizontal="center" vertical="center"/>
    </xf>
    <xf numFmtId="0" fontId="18" fillId="0" borderId="56" xfId="6" applyBorder="1" applyAlignment="1">
      <alignment horizontal="center" vertical="center"/>
    </xf>
    <xf numFmtId="0" fontId="18" fillId="11" borderId="54" xfId="6" applyFill="1" applyBorder="1" applyAlignment="1">
      <alignment horizontal="center" vertical="center"/>
    </xf>
    <xf numFmtId="0" fontId="24" fillId="0" borderId="2" xfId="6" applyFont="1" applyBorder="1" applyAlignment="1">
      <alignment horizontal="right" vertical="center"/>
    </xf>
    <xf numFmtId="0" fontId="24" fillId="9" borderId="2" xfId="6" applyFont="1" applyFill="1" applyBorder="1" applyAlignment="1">
      <alignment horizontal="center" vertical="center"/>
    </xf>
    <xf numFmtId="0" fontId="24" fillId="0" borderId="2" xfId="6" quotePrefix="1" applyFont="1" applyBorder="1" applyAlignment="1">
      <alignment horizontal="right" vertical="center"/>
    </xf>
    <xf numFmtId="0" fontId="12" fillId="5" borderId="3" xfId="5" applyNumberFormat="1" applyFont="1" applyFill="1" applyBorder="1" applyAlignment="1">
      <alignment horizontal="right" vertical="center"/>
    </xf>
    <xf numFmtId="0" fontId="12" fillId="5" borderId="4" xfId="5" applyNumberFormat="1" applyFont="1" applyFill="1" applyBorder="1" applyAlignment="1">
      <alignment horizontal="right" vertical="center"/>
    </xf>
    <xf numFmtId="0" fontId="12" fillId="5" borderId="5" xfId="5" applyNumberFormat="1" applyFont="1" applyFill="1" applyBorder="1" applyAlignment="1">
      <alignment horizontal="right" vertical="center"/>
    </xf>
    <xf numFmtId="0" fontId="24" fillId="13" borderId="2" xfId="6" applyFont="1" applyFill="1" applyBorder="1" applyAlignment="1">
      <alignment horizontal="center" vertical="center"/>
    </xf>
    <xf numFmtId="0" fontId="24" fillId="7" borderId="2" xfId="6" applyFont="1" applyFill="1" applyBorder="1" applyAlignment="1">
      <alignment horizontal="center" vertical="center"/>
    </xf>
    <xf numFmtId="0" fontId="24" fillId="0" borderId="3" xfId="6" quotePrefix="1" applyFont="1" applyBorder="1" applyAlignment="1">
      <alignment horizontal="center" vertical="center"/>
    </xf>
    <xf numFmtId="0" fontId="24" fillId="0" borderId="4" xfId="6" quotePrefix="1" applyFont="1" applyBorder="1" applyAlignment="1">
      <alignment horizontal="center" vertical="center"/>
    </xf>
    <xf numFmtId="0" fontId="24" fillId="0" borderId="5" xfId="6" quotePrefix="1" applyFont="1" applyBorder="1" applyAlignment="1">
      <alignment horizontal="center" vertical="center"/>
    </xf>
    <xf numFmtId="0" fontId="24" fillId="8" borderId="2" xfId="6" applyFont="1" applyFill="1" applyBorder="1" applyAlignment="1">
      <alignment horizontal="center" vertical="center"/>
    </xf>
    <xf numFmtId="0" fontId="24" fillId="6" borderId="2" xfId="6" applyFont="1" applyFill="1" applyBorder="1" applyAlignment="1">
      <alignment horizontal="center" vertical="center"/>
    </xf>
    <xf numFmtId="0" fontId="24" fillId="11" borderId="2" xfId="6" applyFont="1" applyFill="1" applyBorder="1" applyAlignment="1">
      <alignment horizontal="center" vertical="center"/>
    </xf>
    <xf numFmtId="0" fontId="24" fillId="11" borderId="3" xfId="6" applyFont="1" applyFill="1" applyBorder="1" applyAlignment="1">
      <alignment horizontal="center" vertical="center" shrinkToFit="1"/>
    </xf>
    <xf numFmtId="0" fontId="24" fillId="11" borderId="4" xfId="6" applyFont="1" applyFill="1" applyBorder="1" applyAlignment="1">
      <alignment horizontal="center" vertical="center" shrinkToFit="1"/>
    </xf>
    <xf numFmtId="0" fontId="24" fillId="11" borderId="5" xfId="6" applyFont="1" applyFill="1" applyBorder="1" applyAlignment="1">
      <alignment horizontal="center" vertical="center" shrinkToFit="1"/>
    </xf>
    <xf numFmtId="0" fontId="24" fillId="11" borderId="2" xfId="6" applyFont="1" applyFill="1" applyBorder="1" applyAlignment="1">
      <alignment horizontal="center" vertical="center" wrapText="1"/>
    </xf>
    <xf numFmtId="0" fontId="24" fillId="11" borderId="2" xfId="6" applyFont="1" applyFill="1" applyBorder="1" applyAlignment="1">
      <alignment horizontal="center" vertical="center" shrinkToFit="1"/>
    </xf>
    <xf numFmtId="0" fontId="0" fillId="0" borderId="0" xfId="6" applyFont="1" applyAlignment="1">
      <alignment horizontal="left" vertical="top" wrapText="1"/>
    </xf>
    <xf numFmtId="0" fontId="18" fillId="0" borderId="0" xfId="6" applyAlignment="1">
      <alignment horizontal="left" vertical="top" wrapText="1"/>
    </xf>
    <xf numFmtId="0" fontId="0" fillId="0" borderId="0" xfId="6" applyFont="1" applyAlignment="1">
      <alignment horizontal="center" vertical="center"/>
    </xf>
    <xf numFmtId="0" fontId="12" fillId="5" borderId="3" xfId="5" applyNumberFormat="1" applyFont="1" applyFill="1" applyBorder="1" applyAlignment="1">
      <alignment horizontal="right" vertical="center" shrinkToFit="1"/>
    </xf>
    <xf numFmtId="0" fontId="12" fillId="5" borderId="5" xfId="5" applyNumberFormat="1" applyFont="1" applyFill="1" applyBorder="1" applyAlignment="1">
      <alignment horizontal="right" vertical="center" shrinkToFit="1"/>
    </xf>
    <xf numFmtId="0" fontId="30" fillId="0" borderId="2" xfId="6" applyFont="1" applyBorder="1" applyAlignment="1">
      <alignment horizontal="center" vertical="center"/>
    </xf>
    <xf numFmtId="0" fontId="18" fillId="11" borderId="31" xfId="6" applyFill="1" applyBorder="1" applyAlignment="1">
      <alignment horizontal="center" vertical="center" textRotation="90"/>
    </xf>
    <xf numFmtId="0" fontId="18" fillId="11" borderId="44" xfId="6" applyFill="1" applyBorder="1" applyAlignment="1">
      <alignment horizontal="center" vertical="center" textRotation="90"/>
    </xf>
    <xf numFmtId="0" fontId="18" fillId="11" borderId="53" xfId="6" applyFill="1" applyBorder="1" applyAlignment="1">
      <alignment horizontal="center" vertical="center" textRotation="90"/>
    </xf>
    <xf numFmtId="0" fontId="18" fillId="11" borderId="46" xfId="6" applyFill="1" applyBorder="1" applyAlignment="1">
      <alignment horizontal="center" vertical="center" textRotation="90"/>
    </xf>
    <xf numFmtId="0" fontId="18" fillId="11" borderId="55" xfId="6" applyFill="1" applyBorder="1" applyAlignment="1">
      <alignment horizontal="center" vertical="center" textRotation="90"/>
    </xf>
    <xf numFmtId="0" fontId="18" fillId="11" borderId="45" xfId="6" applyFill="1" applyBorder="1" applyAlignment="1">
      <alignment horizontal="center" vertical="center" textRotation="90"/>
    </xf>
    <xf numFmtId="0" fontId="18" fillId="0" borderId="0" xfId="6" applyAlignment="1">
      <alignment horizontal="center" vertical="center"/>
    </xf>
    <xf numFmtId="0" fontId="17" fillId="0" borderId="2" xfId="6" applyFont="1" applyBorder="1" applyAlignment="1">
      <alignment horizontal="center" vertical="center"/>
    </xf>
    <xf numFmtId="0" fontId="29" fillId="0" borderId="2" xfId="6" applyFont="1" applyBorder="1" applyAlignment="1">
      <alignment horizontal="center" vertical="center" wrapText="1"/>
    </xf>
    <xf numFmtId="0" fontId="18" fillId="0" borderId="2" xfId="6" applyBorder="1" applyAlignment="1">
      <alignment horizontal="center" vertical="center"/>
    </xf>
    <xf numFmtId="0" fontId="30" fillId="0" borderId="2" xfId="6" applyFont="1" applyBorder="1" applyAlignment="1">
      <alignment horizontal="center" vertical="center" shrinkToFit="1"/>
    </xf>
  </cellXfs>
  <cellStyles count="9">
    <cellStyle name="見出し 1" xfId="1" builtinId="16"/>
    <cellStyle name="見出し 1 2" xfId="7" xr:uid="{00000000-0005-0000-0000-000001000000}"/>
    <cellStyle name="見出し 2" xfId="3" builtinId="17"/>
    <cellStyle name="見出し 2 2" xfId="8" xr:uid="{00000000-0005-0000-0000-000003000000}"/>
    <cellStyle name="見出し 3" xfId="4" builtinId="18"/>
    <cellStyle name="標準" xfId="0" builtinId="0"/>
    <cellStyle name="標準 2" xfId="2" xr:uid="{00000000-0005-0000-0000-000006000000}"/>
    <cellStyle name="標準 3" xfId="5" xr:uid="{00000000-0005-0000-0000-000007000000}"/>
    <cellStyle name="標準 3 2" xfId="6" xr:uid="{00000000-0005-0000-0000-000008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819603</xdr:colOff>
      <xdr:row>18</xdr:row>
      <xdr:rowOff>16782</xdr:rowOff>
    </xdr:from>
    <xdr:to>
      <xdr:col>16</xdr:col>
      <xdr:colOff>1876878</xdr:colOff>
      <xdr:row>20</xdr:row>
      <xdr:rowOff>92982</xdr:rowOff>
    </xdr:to>
    <xdr:sp macro="" textlink="">
      <xdr:nvSpPr>
        <xdr:cNvPr id="2" name="正方形/長方形 1">
          <a:extLst>
            <a:ext uri="{FF2B5EF4-FFF2-40B4-BE49-F238E27FC236}">
              <a16:creationId xmlns:a16="http://schemas.microsoft.com/office/drawing/2014/main" id="{878968C8-990B-456B-B236-55E08B89DD3B}"/>
            </a:ext>
          </a:extLst>
        </xdr:cNvPr>
        <xdr:cNvSpPr/>
      </xdr:nvSpPr>
      <xdr:spPr>
        <a:xfrm>
          <a:off x="8580120" y="3514362"/>
          <a:ext cx="0" cy="41148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無視</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819603</xdr:colOff>
      <xdr:row>18</xdr:row>
      <xdr:rowOff>16782</xdr:rowOff>
    </xdr:from>
    <xdr:to>
      <xdr:col>15</xdr:col>
      <xdr:colOff>1876878</xdr:colOff>
      <xdr:row>20</xdr:row>
      <xdr:rowOff>92982</xdr:rowOff>
    </xdr:to>
    <xdr:sp macro="" textlink="">
      <xdr:nvSpPr>
        <xdr:cNvPr id="2" name="正方形/長方形 1">
          <a:extLst>
            <a:ext uri="{FF2B5EF4-FFF2-40B4-BE49-F238E27FC236}">
              <a16:creationId xmlns:a16="http://schemas.microsoft.com/office/drawing/2014/main" id="{897FF2C6-C985-ED27-58B7-814953DE8EE4}"/>
            </a:ext>
          </a:extLst>
        </xdr:cNvPr>
        <xdr:cNvSpPr/>
      </xdr:nvSpPr>
      <xdr:spPr>
        <a:xfrm>
          <a:off x="17001520" y="3255282"/>
          <a:ext cx="1057275" cy="414867"/>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無視</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38</xdr:col>
      <xdr:colOff>9525</xdr:colOff>
      <xdr:row>9</xdr:row>
      <xdr:rowOff>16309</xdr:rowOff>
    </xdr:from>
    <xdr:to>
      <xdr:col>65</xdr:col>
      <xdr:colOff>219074</xdr:colOff>
      <xdr:row>20</xdr:row>
      <xdr:rowOff>161166</xdr:rowOff>
    </xdr:to>
    <xdr:pic>
      <xdr:nvPicPr>
        <xdr:cNvPr id="2" name="図 1" descr="http://www.warwickcontrol.com/faq/can-signal/">
          <a:extLst>
            <a:ext uri="{FF2B5EF4-FFF2-40B4-BE49-F238E27FC236}">
              <a16:creationId xmlns:a16="http://schemas.microsoft.com/office/drawing/2014/main" id="{F8843B97-FF09-480D-B3DE-3F3DDDD6332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5156"/>
        <a:stretch/>
      </xdr:blipFill>
      <xdr:spPr bwMode="auto">
        <a:xfrm>
          <a:off x="8239125" y="1616509"/>
          <a:ext cx="6381749" cy="2030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60</xdr:col>
      <xdr:colOff>47623</xdr:colOff>
      <xdr:row>20</xdr:row>
      <xdr:rowOff>35121</xdr:rowOff>
    </xdr:from>
    <xdr:to>
      <xdr:col>65</xdr:col>
      <xdr:colOff>170888</xdr:colOff>
      <xdr:row>20</xdr:row>
      <xdr:rowOff>35121</xdr:rowOff>
    </xdr:to>
    <xdr:cxnSp macro="">
      <xdr:nvCxnSpPr>
        <xdr:cNvPr id="3" name="直線矢印コネクタ 2">
          <a:extLst>
            <a:ext uri="{FF2B5EF4-FFF2-40B4-BE49-F238E27FC236}">
              <a16:creationId xmlns:a16="http://schemas.microsoft.com/office/drawing/2014/main" id="{9ACFFE7D-7E9F-404D-8DDC-AA3E71388ACE}"/>
            </a:ext>
          </a:extLst>
        </xdr:cNvPr>
        <xdr:cNvCxnSpPr/>
      </xdr:nvCxnSpPr>
      <xdr:spPr>
        <a:xfrm>
          <a:off x="13306423" y="3521271"/>
          <a:ext cx="1266265"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100851</xdr:colOff>
      <xdr:row>20</xdr:row>
      <xdr:rowOff>18312</xdr:rowOff>
    </xdr:from>
    <xdr:ext cx="748923" cy="275717"/>
    <xdr:sp macro="" textlink="">
      <xdr:nvSpPr>
        <xdr:cNvPr id="4" name="テキスト ボックス 3">
          <a:extLst>
            <a:ext uri="{FF2B5EF4-FFF2-40B4-BE49-F238E27FC236}">
              <a16:creationId xmlns:a16="http://schemas.microsoft.com/office/drawing/2014/main" id="{C7366C4F-2AFC-470A-A508-A483059F8461}"/>
            </a:ext>
          </a:extLst>
        </xdr:cNvPr>
        <xdr:cNvSpPr txBox="1"/>
      </xdr:nvSpPr>
      <xdr:spPr>
        <a:xfrm>
          <a:off x="13816851" y="3504462"/>
          <a:ext cx="748923"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時間経過</a:t>
          </a:r>
        </a:p>
      </xdr:txBody>
    </xdr:sp>
    <xdr:clientData/>
  </xdr:oneCellAnchor>
  <xdr:twoCellAnchor>
    <xdr:from>
      <xdr:col>39</xdr:col>
      <xdr:colOff>131131</xdr:colOff>
      <xdr:row>12</xdr:row>
      <xdr:rowOff>141503</xdr:rowOff>
    </xdr:from>
    <xdr:to>
      <xdr:col>65</xdr:col>
      <xdr:colOff>127531</xdr:colOff>
      <xdr:row>13</xdr:row>
      <xdr:rowOff>78053</xdr:rowOff>
    </xdr:to>
    <xdr:sp macro="" textlink="">
      <xdr:nvSpPr>
        <xdr:cNvPr id="5" name="正方形/長方形 4">
          <a:extLst>
            <a:ext uri="{FF2B5EF4-FFF2-40B4-BE49-F238E27FC236}">
              <a16:creationId xmlns:a16="http://schemas.microsoft.com/office/drawing/2014/main" id="{F3F80555-5430-405E-A213-13417E0B9003}"/>
            </a:ext>
          </a:extLst>
        </xdr:cNvPr>
        <xdr:cNvSpPr/>
      </xdr:nvSpPr>
      <xdr:spPr>
        <a:xfrm>
          <a:off x="8589331" y="2256053"/>
          <a:ext cx="5940000" cy="108000"/>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131131</xdr:colOff>
      <xdr:row>17</xdr:row>
      <xdr:rowOff>49153</xdr:rowOff>
    </xdr:from>
    <xdr:to>
      <xdr:col>65</xdr:col>
      <xdr:colOff>127531</xdr:colOff>
      <xdr:row>17</xdr:row>
      <xdr:rowOff>157153</xdr:rowOff>
    </xdr:to>
    <xdr:sp macro="" textlink="">
      <xdr:nvSpPr>
        <xdr:cNvPr id="6" name="正方形/長方形 5">
          <a:extLst>
            <a:ext uri="{FF2B5EF4-FFF2-40B4-BE49-F238E27FC236}">
              <a16:creationId xmlns:a16="http://schemas.microsoft.com/office/drawing/2014/main" id="{9812F8A4-6FB6-4CA7-A784-96A56913A7CF}"/>
            </a:ext>
          </a:extLst>
        </xdr:cNvPr>
        <xdr:cNvSpPr/>
      </xdr:nvSpPr>
      <xdr:spPr>
        <a:xfrm>
          <a:off x="8589331" y="3020953"/>
          <a:ext cx="5940000" cy="108000"/>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206514</xdr:colOff>
      <xdr:row>52</xdr:row>
      <xdr:rowOff>84463</xdr:rowOff>
    </xdr:from>
    <xdr:to>
      <xdr:col>28</xdr:col>
      <xdr:colOff>0</xdr:colOff>
      <xdr:row>52</xdr:row>
      <xdr:rowOff>156463</xdr:rowOff>
    </xdr:to>
    <xdr:sp macro="" textlink="">
      <xdr:nvSpPr>
        <xdr:cNvPr id="7" name="二等辺三角形 6">
          <a:extLst>
            <a:ext uri="{FF2B5EF4-FFF2-40B4-BE49-F238E27FC236}">
              <a16:creationId xmlns:a16="http://schemas.microsoft.com/office/drawing/2014/main" id="{0C40C940-AEA6-445D-9E18-135D4504B0FF}"/>
            </a:ext>
          </a:extLst>
        </xdr:cNvPr>
        <xdr:cNvSpPr/>
      </xdr:nvSpPr>
      <xdr:spPr>
        <a:xfrm rot="16200000">
          <a:off x="6010857" y="8567620"/>
          <a:ext cx="72000"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52</xdr:row>
      <xdr:rowOff>84463</xdr:rowOff>
    </xdr:from>
    <xdr:to>
      <xdr:col>12</xdr:col>
      <xdr:colOff>108000</xdr:colOff>
      <xdr:row>52</xdr:row>
      <xdr:rowOff>156463</xdr:rowOff>
    </xdr:to>
    <xdr:sp macro="" textlink="">
      <xdr:nvSpPr>
        <xdr:cNvPr id="8" name="二等辺三角形 7">
          <a:extLst>
            <a:ext uri="{FF2B5EF4-FFF2-40B4-BE49-F238E27FC236}">
              <a16:creationId xmlns:a16="http://schemas.microsoft.com/office/drawing/2014/main" id="{76F443FD-42EC-48AE-8955-EB16FCE3EF49}"/>
            </a:ext>
          </a:extLst>
        </xdr:cNvPr>
        <xdr:cNvSpPr/>
      </xdr:nvSpPr>
      <xdr:spPr>
        <a:xfrm rot="16200000">
          <a:off x="2532600" y="8638963"/>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108000</xdr:colOff>
      <xdr:row>52</xdr:row>
      <xdr:rowOff>120463</xdr:rowOff>
    </xdr:from>
    <xdr:to>
      <xdr:col>26</xdr:col>
      <xdr:colOff>206514</xdr:colOff>
      <xdr:row>52</xdr:row>
      <xdr:rowOff>120463</xdr:rowOff>
    </xdr:to>
    <xdr:cxnSp macro="">
      <xdr:nvCxnSpPr>
        <xdr:cNvPr id="9" name="直線コネクタ 8">
          <a:extLst>
            <a:ext uri="{FF2B5EF4-FFF2-40B4-BE49-F238E27FC236}">
              <a16:creationId xmlns:a16="http://schemas.microsoft.com/office/drawing/2014/main" id="{868A238E-8184-478C-833C-1325D3F070CE}"/>
            </a:ext>
          </a:extLst>
        </xdr:cNvPr>
        <xdr:cNvCxnSpPr>
          <a:stCxn id="8" idx="3"/>
          <a:endCxn id="7" idx="0"/>
        </xdr:cNvCxnSpPr>
      </xdr:nvCxnSpPr>
      <xdr:spPr>
        <a:xfrm>
          <a:off x="2622600" y="869296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206515</xdr:colOff>
      <xdr:row>53</xdr:row>
      <xdr:rowOff>84791</xdr:rowOff>
    </xdr:from>
    <xdr:to>
      <xdr:col>28</xdr:col>
      <xdr:colOff>1</xdr:colOff>
      <xdr:row>53</xdr:row>
      <xdr:rowOff>156134</xdr:rowOff>
    </xdr:to>
    <xdr:sp macro="" textlink="">
      <xdr:nvSpPr>
        <xdr:cNvPr id="10" name="二等辺三角形 9">
          <a:extLst>
            <a:ext uri="{FF2B5EF4-FFF2-40B4-BE49-F238E27FC236}">
              <a16:creationId xmlns:a16="http://schemas.microsoft.com/office/drawing/2014/main" id="{AB900980-0181-4EA0-9762-95BCF11AF324}"/>
            </a:ext>
          </a:extLst>
        </xdr:cNvPr>
        <xdr:cNvSpPr/>
      </xdr:nvSpPr>
      <xdr:spPr>
        <a:xfrm rot="16200000">
          <a:off x="6011186" y="8739070"/>
          <a:ext cx="71343"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xdr:colOff>
      <xdr:row>53</xdr:row>
      <xdr:rowOff>87167</xdr:rowOff>
    </xdr:from>
    <xdr:to>
      <xdr:col>12</xdr:col>
      <xdr:colOff>108001</xdr:colOff>
      <xdr:row>53</xdr:row>
      <xdr:rowOff>155805</xdr:rowOff>
    </xdr:to>
    <xdr:sp macro="" textlink="">
      <xdr:nvSpPr>
        <xdr:cNvPr id="11" name="二等辺三角形 10">
          <a:extLst>
            <a:ext uri="{FF2B5EF4-FFF2-40B4-BE49-F238E27FC236}">
              <a16:creationId xmlns:a16="http://schemas.microsoft.com/office/drawing/2014/main" id="{B89071F2-DF03-4FED-91E1-956845C52152}"/>
            </a:ext>
          </a:extLst>
        </xdr:cNvPr>
        <xdr:cNvSpPr/>
      </xdr:nvSpPr>
      <xdr:spPr>
        <a:xfrm rot="16200000">
          <a:off x="2534282" y="8811436"/>
          <a:ext cx="68638"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108001</xdr:colOff>
      <xdr:row>53</xdr:row>
      <xdr:rowOff>120134</xdr:rowOff>
    </xdr:from>
    <xdr:to>
      <xdr:col>26</xdr:col>
      <xdr:colOff>206515</xdr:colOff>
      <xdr:row>53</xdr:row>
      <xdr:rowOff>120463</xdr:rowOff>
    </xdr:to>
    <xdr:cxnSp macro="">
      <xdr:nvCxnSpPr>
        <xdr:cNvPr id="12" name="直線コネクタ 11">
          <a:extLst>
            <a:ext uri="{FF2B5EF4-FFF2-40B4-BE49-F238E27FC236}">
              <a16:creationId xmlns:a16="http://schemas.microsoft.com/office/drawing/2014/main" id="{68C2A5EA-8907-48C4-B8E4-9ED19062855F}"/>
            </a:ext>
          </a:extLst>
        </xdr:cNvPr>
        <xdr:cNvCxnSpPr>
          <a:stCxn id="11" idx="3"/>
          <a:endCxn id="10" idx="0"/>
        </xdr:cNvCxnSpPr>
      </xdr:nvCxnSpPr>
      <xdr:spPr>
        <a:xfrm>
          <a:off x="2622601" y="8864084"/>
          <a:ext cx="3298914" cy="329"/>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206514</xdr:colOff>
      <xdr:row>54</xdr:row>
      <xdr:rowOff>84464</xdr:rowOff>
    </xdr:from>
    <xdr:to>
      <xdr:col>28</xdr:col>
      <xdr:colOff>0</xdr:colOff>
      <xdr:row>54</xdr:row>
      <xdr:rowOff>159826</xdr:rowOff>
    </xdr:to>
    <xdr:sp macro="" textlink="">
      <xdr:nvSpPr>
        <xdr:cNvPr id="13" name="二等辺三角形 12">
          <a:extLst>
            <a:ext uri="{FF2B5EF4-FFF2-40B4-BE49-F238E27FC236}">
              <a16:creationId xmlns:a16="http://schemas.microsoft.com/office/drawing/2014/main" id="{A74AA479-3180-4B63-82F9-FBB1909A6B1B}"/>
            </a:ext>
          </a:extLst>
        </xdr:cNvPr>
        <xdr:cNvSpPr/>
      </xdr:nvSpPr>
      <xdr:spPr>
        <a:xfrm rot="16200000">
          <a:off x="6009176" y="8912202"/>
          <a:ext cx="75362"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54</xdr:row>
      <xdr:rowOff>84464</xdr:rowOff>
    </xdr:from>
    <xdr:to>
      <xdr:col>12</xdr:col>
      <xdr:colOff>108000</xdr:colOff>
      <xdr:row>54</xdr:row>
      <xdr:rowOff>159826</xdr:rowOff>
    </xdr:to>
    <xdr:sp macro="" textlink="">
      <xdr:nvSpPr>
        <xdr:cNvPr id="14" name="二等辺三角形 13">
          <a:extLst>
            <a:ext uri="{FF2B5EF4-FFF2-40B4-BE49-F238E27FC236}">
              <a16:creationId xmlns:a16="http://schemas.microsoft.com/office/drawing/2014/main" id="{F6C663DD-73B9-4260-AFB7-62933A3BD7D2}"/>
            </a:ext>
          </a:extLst>
        </xdr:cNvPr>
        <xdr:cNvSpPr/>
      </xdr:nvSpPr>
      <xdr:spPr>
        <a:xfrm rot="16200000">
          <a:off x="2530919" y="8983545"/>
          <a:ext cx="75362"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108000</xdr:colOff>
      <xdr:row>54</xdr:row>
      <xdr:rowOff>120464</xdr:rowOff>
    </xdr:from>
    <xdr:to>
      <xdr:col>26</xdr:col>
      <xdr:colOff>206514</xdr:colOff>
      <xdr:row>54</xdr:row>
      <xdr:rowOff>120464</xdr:rowOff>
    </xdr:to>
    <xdr:cxnSp macro="">
      <xdr:nvCxnSpPr>
        <xdr:cNvPr id="15" name="直線コネクタ 14">
          <a:extLst>
            <a:ext uri="{FF2B5EF4-FFF2-40B4-BE49-F238E27FC236}">
              <a16:creationId xmlns:a16="http://schemas.microsoft.com/office/drawing/2014/main" id="{ED09D6AD-D968-460C-945C-B55E17F7C1A5}"/>
            </a:ext>
          </a:extLst>
        </xdr:cNvPr>
        <xdr:cNvCxnSpPr>
          <a:stCxn id="14" idx="3"/>
          <a:endCxn id="13" idx="0"/>
        </xdr:cNvCxnSpPr>
      </xdr:nvCxnSpPr>
      <xdr:spPr>
        <a:xfrm>
          <a:off x="2622600" y="9035864"/>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206514</xdr:colOff>
      <xdr:row>57</xdr:row>
      <xdr:rowOff>86563</xdr:rowOff>
    </xdr:from>
    <xdr:to>
      <xdr:col>28</xdr:col>
      <xdr:colOff>0</xdr:colOff>
      <xdr:row>57</xdr:row>
      <xdr:rowOff>161925</xdr:rowOff>
    </xdr:to>
    <xdr:sp macro="" textlink="">
      <xdr:nvSpPr>
        <xdr:cNvPr id="16" name="二等辺三角形 15">
          <a:extLst>
            <a:ext uri="{FF2B5EF4-FFF2-40B4-BE49-F238E27FC236}">
              <a16:creationId xmlns:a16="http://schemas.microsoft.com/office/drawing/2014/main" id="{CD4AB51E-7A07-4AD4-8B06-8EC39033F833}"/>
            </a:ext>
          </a:extLst>
        </xdr:cNvPr>
        <xdr:cNvSpPr/>
      </xdr:nvSpPr>
      <xdr:spPr>
        <a:xfrm rot="16200000">
          <a:off x="6009176" y="9428651"/>
          <a:ext cx="75362"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57</xdr:row>
      <xdr:rowOff>86563</xdr:rowOff>
    </xdr:from>
    <xdr:to>
      <xdr:col>12</xdr:col>
      <xdr:colOff>108000</xdr:colOff>
      <xdr:row>57</xdr:row>
      <xdr:rowOff>161925</xdr:rowOff>
    </xdr:to>
    <xdr:sp macro="" textlink="">
      <xdr:nvSpPr>
        <xdr:cNvPr id="17" name="二等辺三角形 16">
          <a:extLst>
            <a:ext uri="{FF2B5EF4-FFF2-40B4-BE49-F238E27FC236}">
              <a16:creationId xmlns:a16="http://schemas.microsoft.com/office/drawing/2014/main" id="{409CA062-6891-4E26-8416-BC2440C10243}"/>
            </a:ext>
          </a:extLst>
        </xdr:cNvPr>
        <xdr:cNvSpPr/>
      </xdr:nvSpPr>
      <xdr:spPr>
        <a:xfrm rot="16200000">
          <a:off x="2530919" y="9499994"/>
          <a:ext cx="75362"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108000</xdr:colOff>
      <xdr:row>57</xdr:row>
      <xdr:rowOff>122563</xdr:rowOff>
    </xdr:from>
    <xdr:to>
      <xdr:col>26</xdr:col>
      <xdr:colOff>206514</xdr:colOff>
      <xdr:row>57</xdr:row>
      <xdr:rowOff>122563</xdr:rowOff>
    </xdr:to>
    <xdr:cxnSp macro="">
      <xdr:nvCxnSpPr>
        <xdr:cNvPr id="18" name="直線コネクタ 17">
          <a:extLst>
            <a:ext uri="{FF2B5EF4-FFF2-40B4-BE49-F238E27FC236}">
              <a16:creationId xmlns:a16="http://schemas.microsoft.com/office/drawing/2014/main" id="{69F0623D-DD86-4A5D-9297-FA5BC0C0EE32}"/>
            </a:ext>
          </a:extLst>
        </xdr:cNvPr>
        <xdr:cNvCxnSpPr>
          <a:stCxn id="17" idx="3"/>
          <a:endCxn id="16" idx="0"/>
        </xdr:cNvCxnSpPr>
      </xdr:nvCxnSpPr>
      <xdr:spPr>
        <a:xfrm>
          <a:off x="2622600" y="955231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205199</xdr:colOff>
      <xdr:row>56</xdr:row>
      <xdr:rowOff>84464</xdr:rowOff>
    </xdr:from>
    <xdr:to>
      <xdr:col>20</xdr:col>
      <xdr:colOff>0</xdr:colOff>
      <xdr:row>56</xdr:row>
      <xdr:rowOff>156464</xdr:rowOff>
    </xdr:to>
    <xdr:sp macro="" textlink="">
      <xdr:nvSpPr>
        <xdr:cNvPr id="19" name="二等辺三角形 18">
          <a:extLst>
            <a:ext uri="{FF2B5EF4-FFF2-40B4-BE49-F238E27FC236}">
              <a16:creationId xmlns:a16="http://schemas.microsoft.com/office/drawing/2014/main" id="{5B5A878C-4A8D-45C2-B493-CCBE00F86E1F}"/>
            </a:ext>
          </a:extLst>
        </xdr:cNvPr>
        <xdr:cNvSpPr/>
      </xdr:nvSpPr>
      <xdr:spPr>
        <a:xfrm rot="16200000">
          <a:off x="4181400" y="9252763"/>
          <a:ext cx="72000" cy="252001"/>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56</xdr:row>
      <xdr:rowOff>84464</xdr:rowOff>
    </xdr:from>
    <xdr:to>
      <xdr:col>12</xdr:col>
      <xdr:colOff>108000</xdr:colOff>
      <xdr:row>56</xdr:row>
      <xdr:rowOff>156464</xdr:rowOff>
    </xdr:to>
    <xdr:sp macro="" textlink="">
      <xdr:nvSpPr>
        <xdr:cNvPr id="20" name="二等辺三角形 19">
          <a:extLst>
            <a:ext uri="{FF2B5EF4-FFF2-40B4-BE49-F238E27FC236}">
              <a16:creationId xmlns:a16="http://schemas.microsoft.com/office/drawing/2014/main" id="{42B8F257-799E-48DE-9B37-2605BAB5471F}"/>
            </a:ext>
          </a:extLst>
        </xdr:cNvPr>
        <xdr:cNvSpPr/>
      </xdr:nvSpPr>
      <xdr:spPr>
        <a:xfrm rot="16200000">
          <a:off x="2532600" y="9324764"/>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108000</xdr:colOff>
      <xdr:row>56</xdr:row>
      <xdr:rowOff>120464</xdr:rowOff>
    </xdr:from>
    <xdr:to>
      <xdr:col>18</xdr:col>
      <xdr:colOff>205199</xdr:colOff>
      <xdr:row>56</xdr:row>
      <xdr:rowOff>120464</xdr:rowOff>
    </xdr:to>
    <xdr:cxnSp macro="">
      <xdr:nvCxnSpPr>
        <xdr:cNvPr id="21" name="直線コネクタ 20">
          <a:extLst>
            <a:ext uri="{FF2B5EF4-FFF2-40B4-BE49-F238E27FC236}">
              <a16:creationId xmlns:a16="http://schemas.microsoft.com/office/drawing/2014/main" id="{2B1E7A43-84D3-4CF6-8620-B6F6DF093B58}"/>
            </a:ext>
          </a:extLst>
        </xdr:cNvPr>
        <xdr:cNvCxnSpPr>
          <a:stCxn id="20" idx="3"/>
          <a:endCxn id="19" idx="0"/>
        </xdr:cNvCxnSpPr>
      </xdr:nvCxnSpPr>
      <xdr:spPr>
        <a:xfrm>
          <a:off x="2622600" y="9378764"/>
          <a:ext cx="1468799"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206514</xdr:colOff>
      <xdr:row>58</xdr:row>
      <xdr:rowOff>84464</xdr:rowOff>
    </xdr:from>
    <xdr:to>
      <xdr:col>28</xdr:col>
      <xdr:colOff>0</xdr:colOff>
      <xdr:row>58</xdr:row>
      <xdr:rowOff>159826</xdr:rowOff>
    </xdr:to>
    <xdr:sp macro="" textlink="">
      <xdr:nvSpPr>
        <xdr:cNvPr id="22" name="二等辺三角形 21">
          <a:extLst>
            <a:ext uri="{FF2B5EF4-FFF2-40B4-BE49-F238E27FC236}">
              <a16:creationId xmlns:a16="http://schemas.microsoft.com/office/drawing/2014/main" id="{83C74501-6B7F-4273-B6BF-547AB5E8847D}"/>
            </a:ext>
          </a:extLst>
        </xdr:cNvPr>
        <xdr:cNvSpPr/>
      </xdr:nvSpPr>
      <xdr:spPr>
        <a:xfrm rot="16200000">
          <a:off x="6009176" y="9598002"/>
          <a:ext cx="75362"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5795</xdr:colOff>
      <xdr:row>58</xdr:row>
      <xdr:rowOff>84464</xdr:rowOff>
    </xdr:from>
    <xdr:to>
      <xdr:col>24</xdr:col>
      <xdr:colOff>108000</xdr:colOff>
      <xdr:row>58</xdr:row>
      <xdr:rowOff>159826</xdr:rowOff>
    </xdr:to>
    <xdr:sp macro="" textlink="">
      <xdr:nvSpPr>
        <xdr:cNvPr id="23" name="二等辺三角形 22">
          <a:extLst>
            <a:ext uri="{FF2B5EF4-FFF2-40B4-BE49-F238E27FC236}">
              <a16:creationId xmlns:a16="http://schemas.microsoft.com/office/drawing/2014/main" id="{7CF22D9E-A912-4E0D-8524-A29FAF195832}"/>
            </a:ext>
          </a:extLst>
        </xdr:cNvPr>
        <xdr:cNvSpPr/>
      </xdr:nvSpPr>
      <xdr:spPr>
        <a:xfrm rot="16200000">
          <a:off x="5277017" y="9672242"/>
          <a:ext cx="75362" cy="102205"/>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108000</xdr:colOff>
      <xdr:row>58</xdr:row>
      <xdr:rowOff>120464</xdr:rowOff>
    </xdr:from>
    <xdr:to>
      <xdr:col>26</xdr:col>
      <xdr:colOff>206514</xdr:colOff>
      <xdr:row>58</xdr:row>
      <xdr:rowOff>120464</xdr:rowOff>
    </xdr:to>
    <xdr:cxnSp macro="">
      <xdr:nvCxnSpPr>
        <xdr:cNvPr id="24" name="直線コネクタ 23">
          <a:extLst>
            <a:ext uri="{FF2B5EF4-FFF2-40B4-BE49-F238E27FC236}">
              <a16:creationId xmlns:a16="http://schemas.microsoft.com/office/drawing/2014/main" id="{2D5A9CE2-9855-4D96-9580-8266DF1A257A}"/>
            </a:ext>
          </a:extLst>
        </xdr:cNvPr>
        <xdr:cNvCxnSpPr>
          <a:stCxn id="23" idx="3"/>
          <a:endCxn id="22" idx="0"/>
        </xdr:cNvCxnSpPr>
      </xdr:nvCxnSpPr>
      <xdr:spPr>
        <a:xfrm>
          <a:off x="5365800" y="9721664"/>
          <a:ext cx="5557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206515</xdr:colOff>
      <xdr:row>59</xdr:row>
      <xdr:rowOff>96088</xdr:rowOff>
    </xdr:from>
    <xdr:to>
      <xdr:col>14</xdr:col>
      <xdr:colOff>1</xdr:colOff>
      <xdr:row>60</xdr:row>
      <xdr:rowOff>0</xdr:rowOff>
    </xdr:to>
    <xdr:sp macro="" textlink="">
      <xdr:nvSpPr>
        <xdr:cNvPr id="25" name="二等辺三角形 24">
          <a:extLst>
            <a:ext uri="{FF2B5EF4-FFF2-40B4-BE49-F238E27FC236}">
              <a16:creationId xmlns:a16="http://schemas.microsoft.com/office/drawing/2014/main" id="{8E310F58-F058-4CFB-B892-8EAC04BD8932}"/>
            </a:ext>
          </a:extLst>
        </xdr:cNvPr>
        <xdr:cNvSpPr/>
      </xdr:nvSpPr>
      <xdr:spPr>
        <a:xfrm rot="16200000">
          <a:off x="2808777" y="9781076"/>
          <a:ext cx="75362"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xdr:colOff>
      <xdr:row>59</xdr:row>
      <xdr:rowOff>96088</xdr:rowOff>
    </xdr:from>
    <xdr:to>
      <xdr:col>12</xdr:col>
      <xdr:colOff>109315</xdr:colOff>
      <xdr:row>60</xdr:row>
      <xdr:rowOff>0</xdr:rowOff>
    </xdr:to>
    <xdr:sp macro="" textlink="">
      <xdr:nvSpPr>
        <xdr:cNvPr id="26" name="二等辺三角形 25">
          <a:extLst>
            <a:ext uri="{FF2B5EF4-FFF2-40B4-BE49-F238E27FC236}">
              <a16:creationId xmlns:a16="http://schemas.microsoft.com/office/drawing/2014/main" id="{6885CB64-7FAE-45A0-8BBE-F633546A361D}"/>
            </a:ext>
          </a:extLst>
        </xdr:cNvPr>
        <xdr:cNvSpPr/>
      </xdr:nvSpPr>
      <xdr:spPr>
        <a:xfrm rot="16200000">
          <a:off x="2531577" y="9851762"/>
          <a:ext cx="75362" cy="109314"/>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109315</xdr:colOff>
      <xdr:row>59</xdr:row>
      <xdr:rowOff>132088</xdr:rowOff>
    </xdr:from>
    <xdr:to>
      <xdr:col>12</xdr:col>
      <xdr:colOff>206515</xdr:colOff>
      <xdr:row>59</xdr:row>
      <xdr:rowOff>132088</xdr:rowOff>
    </xdr:to>
    <xdr:cxnSp macro="">
      <xdr:nvCxnSpPr>
        <xdr:cNvPr id="27" name="直線コネクタ 26">
          <a:extLst>
            <a:ext uri="{FF2B5EF4-FFF2-40B4-BE49-F238E27FC236}">
              <a16:creationId xmlns:a16="http://schemas.microsoft.com/office/drawing/2014/main" id="{7857ED77-BE4E-4D7F-9C59-B4D9DA55C731}"/>
            </a:ext>
          </a:extLst>
        </xdr:cNvPr>
        <xdr:cNvCxnSpPr>
          <a:stCxn id="26" idx="3"/>
          <a:endCxn id="25" idx="0"/>
        </xdr:cNvCxnSpPr>
      </xdr:nvCxnSpPr>
      <xdr:spPr>
        <a:xfrm>
          <a:off x="2623915" y="9904738"/>
          <a:ext cx="972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61</xdr:row>
      <xdr:rowOff>47625</xdr:rowOff>
    </xdr:from>
    <xdr:to>
      <xdr:col>13</xdr:col>
      <xdr:colOff>108000</xdr:colOff>
      <xdr:row>61</xdr:row>
      <xdr:rowOff>119625</xdr:rowOff>
    </xdr:to>
    <xdr:sp macro="" textlink="">
      <xdr:nvSpPr>
        <xdr:cNvPr id="28" name="二等辺三角形 27">
          <a:extLst>
            <a:ext uri="{FF2B5EF4-FFF2-40B4-BE49-F238E27FC236}">
              <a16:creationId xmlns:a16="http://schemas.microsoft.com/office/drawing/2014/main" id="{6D79A831-07F6-4B98-9F8D-025CBE0D53CD}"/>
            </a:ext>
          </a:extLst>
        </xdr:cNvPr>
        <xdr:cNvSpPr/>
      </xdr:nvSpPr>
      <xdr:spPr>
        <a:xfrm rot="16200000">
          <a:off x="2761200" y="10145175"/>
          <a:ext cx="72000"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205200</xdr:colOff>
      <xdr:row>61</xdr:row>
      <xdr:rowOff>47625</xdr:rowOff>
    </xdr:from>
    <xdr:to>
      <xdr:col>25</xdr:col>
      <xdr:colOff>0</xdr:colOff>
      <xdr:row>61</xdr:row>
      <xdr:rowOff>119625</xdr:rowOff>
    </xdr:to>
    <xdr:sp macro="" textlink="">
      <xdr:nvSpPr>
        <xdr:cNvPr id="29" name="二等辺三角形 28">
          <a:extLst>
            <a:ext uri="{FF2B5EF4-FFF2-40B4-BE49-F238E27FC236}">
              <a16:creationId xmlns:a16="http://schemas.microsoft.com/office/drawing/2014/main" id="{D1636254-2E65-43B2-B7F7-EB76F9236281}"/>
            </a:ext>
          </a:extLst>
        </xdr:cNvPr>
        <xdr:cNvSpPr/>
      </xdr:nvSpPr>
      <xdr:spPr>
        <a:xfrm rot="16200000">
          <a:off x="5324400" y="10073175"/>
          <a:ext cx="72000" cy="252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206514</xdr:colOff>
      <xdr:row>59</xdr:row>
      <xdr:rowOff>87168</xdr:rowOff>
    </xdr:from>
    <xdr:to>
      <xdr:col>22</xdr:col>
      <xdr:colOff>0</xdr:colOff>
      <xdr:row>59</xdr:row>
      <xdr:rowOff>156463</xdr:rowOff>
    </xdr:to>
    <xdr:sp macro="" textlink="">
      <xdr:nvSpPr>
        <xdr:cNvPr id="30" name="二等辺三角形 29">
          <a:extLst>
            <a:ext uri="{FF2B5EF4-FFF2-40B4-BE49-F238E27FC236}">
              <a16:creationId xmlns:a16="http://schemas.microsoft.com/office/drawing/2014/main" id="{9DE64840-3EAA-4997-B02F-8E4DBD19FDA4}"/>
            </a:ext>
          </a:extLst>
        </xdr:cNvPr>
        <xdr:cNvSpPr/>
      </xdr:nvSpPr>
      <xdr:spPr>
        <a:xfrm rot="16200000">
          <a:off x="4640609" y="9769123"/>
          <a:ext cx="69295"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0</xdr:colOff>
      <xdr:row>59</xdr:row>
      <xdr:rowOff>87168</xdr:rowOff>
    </xdr:from>
    <xdr:to>
      <xdr:col>18</xdr:col>
      <xdr:colOff>109314</xdr:colOff>
      <xdr:row>59</xdr:row>
      <xdr:rowOff>156463</xdr:rowOff>
    </xdr:to>
    <xdr:sp macro="" textlink="">
      <xdr:nvSpPr>
        <xdr:cNvPr id="31" name="二等辺三角形 30">
          <a:extLst>
            <a:ext uri="{FF2B5EF4-FFF2-40B4-BE49-F238E27FC236}">
              <a16:creationId xmlns:a16="http://schemas.microsoft.com/office/drawing/2014/main" id="{652DA487-F74B-4BDE-B1B1-0941209D068C}"/>
            </a:ext>
          </a:extLst>
        </xdr:cNvPr>
        <xdr:cNvSpPr/>
      </xdr:nvSpPr>
      <xdr:spPr>
        <a:xfrm rot="16200000">
          <a:off x="3906209" y="9839809"/>
          <a:ext cx="69295" cy="109314"/>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109314</xdr:colOff>
      <xdr:row>59</xdr:row>
      <xdr:rowOff>120463</xdr:rowOff>
    </xdr:from>
    <xdr:to>
      <xdr:col>20</xdr:col>
      <xdr:colOff>206514</xdr:colOff>
      <xdr:row>59</xdr:row>
      <xdr:rowOff>120463</xdr:rowOff>
    </xdr:to>
    <xdr:cxnSp macro="">
      <xdr:nvCxnSpPr>
        <xdr:cNvPr id="32" name="直線コネクタ 31">
          <a:extLst>
            <a:ext uri="{FF2B5EF4-FFF2-40B4-BE49-F238E27FC236}">
              <a16:creationId xmlns:a16="http://schemas.microsoft.com/office/drawing/2014/main" id="{AF7B2944-D5D5-43FF-8FB4-1E7C26DC9FD9}"/>
            </a:ext>
          </a:extLst>
        </xdr:cNvPr>
        <xdr:cNvCxnSpPr>
          <a:stCxn id="31" idx="3"/>
          <a:endCxn id="30" idx="0"/>
        </xdr:cNvCxnSpPr>
      </xdr:nvCxnSpPr>
      <xdr:spPr>
        <a:xfrm>
          <a:off x="3995514" y="9893113"/>
          <a:ext cx="5544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107999</xdr:colOff>
      <xdr:row>52</xdr:row>
      <xdr:rowOff>120463</xdr:rowOff>
    </xdr:from>
    <xdr:to>
      <xdr:col>60</xdr:col>
      <xdr:colOff>206513</xdr:colOff>
      <xdr:row>52</xdr:row>
      <xdr:rowOff>120463</xdr:rowOff>
    </xdr:to>
    <xdr:cxnSp macro="">
      <xdr:nvCxnSpPr>
        <xdr:cNvPr id="33" name="直線コネクタ 32">
          <a:extLst>
            <a:ext uri="{FF2B5EF4-FFF2-40B4-BE49-F238E27FC236}">
              <a16:creationId xmlns:a16="http://schemas.microsoft.com/office/drawing/2014/main" id="{20A435F0-D616-4DF8-BD38-EF7BF0A6CC61}"/>
            </a:ext>
          </a:extLst>
        </xdr:cNvPr>
        <xdr:cNvCxnSpPr>
          <a:cxnSpLocks/>
          <a:stCxn id="53" idx="3"/>
          <a:endCxn id="55" idx="0"/>
        </xdr:cNvCxnSpPr>
      </xdr:nvCxnSpPr>
      <xdr:spPr>
        <a:xfrm>
          <a:off x="10166399" y="869296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206514</xdr:colOff>
      <xdr:row>53</xdr:row>
      <xdr:rowOff>84791</xdr:rowOff>
    </xdr:from>
    <xdr:to>
      <xdr:col>62</xdr:col>
      <xdr:colOff>0</xdr:colOff>
      <xdr:row>53</xdr:row>
      <xdr:rowOff>156134</xdr:rowOff>
    </xdr:to>
    <xdr:sp macro="" textlink="">
      <xdr:nvSpPr>
        <xdr:cNvPr id="34" name="二等辺三角形 33">
          <a:extLst>
            <a:ext uri="{FF2B5EF4-FFF2-40B4-BE49-F238E27FC236}">
              <a16:creationId xmlns:a16="http://schemas.microsoft.com/office/drawing/2014/main" id="{67F085D7-ABF3-4B17-9505-A36DCEA4D379}"/>
            </a:ext>
          </a:extLst>
        </xdr:cNvPr>
        <xdr:cNvSpPr/>
      </xdr:nvSpPr>
      <xdr:spPr>
        <a:xfrm rot="16200000">
          <a:off x="13554985" y="8739070"/>
          <a:ext cx="71343"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0</xdr:colOff>
      <xdr:row>53</xdr:row>
      <xdr:rowOff>87167</xdr:rowOff>
    </xdr:from>
    <xdr:to>
      <xdr:col>46</xdr:col>
      <xdr:colOff>108000</xdr:colOff>
      <xdr:row>53</xdr:row>
      <xdr:rowOff>155805</xdr:rowOff>
    </xdr:to>
    <xdr:sp macro="" textlink="">
      <xdr:nvSpPr>
        <xdr:cNvPr id="35" name="二等辺三角形 34">
          <a:extLst>
            <a:ext uri="{FF2B5EF4-FFF2-40B4-BE49-F238E27FC236}">
              <a16:creationId xmlns:a16="http://schemas.microsoft.com/office/drawing/2014/main" id="{8CFDACD2-264B-4FCC-AC42-EECC5AFEE618}"/>
            </a:ext>
          </a:extLst>
        </xdr:cNvPr>
        <xdr:cNvSpPr/>
      </xdr:nvSpPr>
      <xdr:spPr>
        <a:xfrm rot="16200000">
          <a:off x="10078081" y="8811436"/>
          <a:ext cx="68638"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108000</xdr:colOff>
      <xdr:row>53</xdr:row>
      <xdr:rowOff>120134</xdr:rowOff>
    </xdr:from>
    <xdr:to>
      <xdr:col>60</xdr:col>
      <xdr:colOff>206514</xdr:colOff>
      <xdr:row>53</xdr:row>
      <xdr:rowOff>120463</xdr:rowOff>
    </xdr:to>
    <xdr:cxnSp macro="">
      <xdr:nvCxnSpPr>
        <xdr:cNvPr id="36" name="直線コネクタ 35">
          <a:extLst>
            <a:ext uri="{FF2B5EF4-FFF2-40B4-BE49-F238E27FC236}">
              <a16:creationId xmlns:a16="http://schemas.microsoft.com/office/drawing/2014/main" id="{BBF45CE5-87CF-4053-AE5C-38F40AA95909}"/>
            </a:ext>
          </a:extLst>
        </xdr:cNvPr>
        <xdr:cNvCxnSpPr>
          <a:stCxn id="35" idx="3"/>
          <a:endCxn id="34" idx="0"/>
        </xdr:cNvCxnSpPr>
      </xdr:nvCxnSpPr>
      <xdr:spPr>
        <a:xfrm>
          <a:off x="10166400" y="8864084"/>
          <a:ext cx="3298914" cy="329"/>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107999</xdr:colOff>
      <xdr:row>54</xdr:row>
      <xdr:rowOff>120464</xdr:rowOff>
    </xdr:from>
    <xdr:to>
      <xdr:col>60</xdr:col>
      <xdr:colOff>206513</xdr:colOff>
      <xdr:row>54</xdr:row>
      <xdr:rowOff>120464</xdr:rowOff>
    </xdr:to>
    <xdr:cxnSp macro="">
      <xdr:nvCxnSpPr>
        <xdr:cNvPr id="37" name="直線コネクタ 36">
          <a:extLst>
            <a:ext uri="{FF2B5EF4-FFF2-40B4-BE49-F238E27FC236}">
              <a16:creationId xmlns:a16="http://schemas.microsoft.com/office/drawing/2014/main" id="{8AB932A5-EEEF-4DEA-B602-A3248D230680}"/>
            </a:ext>
          </a:extLst>
        </xdr:cNvPr>
        <xdr:cNvCxnSpPr>
          <a:cxnSpLocks/>
          <a:stCxn id="52" idx="3"/>
          <a:endCxn id="54" idx="0"/>
        </xdr:cNvCxnSpPr>
      </xdr:nvCxnSpPr>
      <xdr:spPr>
        <a:xfrm>
          <a:off x="10166399" y="9035864"/>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206513</xdr:colOff>
      <xdr:row>57</xdr:row>
      <xdr:rowOff>86563</xdr:rowOff>
    </xdr:from>
    <xdr:to>
      <xdr:col>62</xdr:col>
      <xdr:colOff>4481</xdr:colOff>
      <xdr:row>57</xdr:row>
      <xdr:rowOff>161925</xdr:rowOff>
    </xdr:to>
    <xdr:sp macro="" textlink="">
      <xdr:nvSpPr>
        <xdr:cNvPr id="38" name="二等辺三角形 37">
          <a:extLst>
            <a:ext uri="{FF2B5EF4-FFF2-40B4-BE49-F238E27FC236}">
              <a16:creationId xmlns:a16="http://schemas.microsoft.com/office/drawing/2014/main" id="{DE1B68E9-B807-4080-AC65-7EE62B217467}"/>
            </a:ext>
          </a:extLst>
        </xdr:cNvPr>
        <xdr:cNvSpPr/>
      </xdr:nvSpPr>
      <xdr:spPr>
        <a:xfrm rot="16200000">
          <a:off x="13555216" y="9426410"/>
          <a:ext cx="75362" cy="25516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4482</xdr:colOff>
      <xdr:row>57</xdr:row>
      <xdr:rowOff>86563</xdr:rowOff>
    </xdr:from>
    <xdr:to>
      <xdr:col>46</xdr:col>
      <xdr:colOff>107999</xdr:colOff>
      <xdr:row>57</xdr:row>
      <xdr:rowOff>161925</xdr:rowOff>
    </xdr:to>
    <xdr:sp macro="" textlink="">
      <xdr:nvSpPr>
        <xdr:cNvPr id="39" name="二等辺三角形 38">
          <a:extLst>
            <a:ext uri="{FF2B5EF4-FFF2-40B4-BE49-F238E27FC236}">
              <a16:creationId xmlns:a16="http://schemas.microsoft.com/office/drawing/2014/main" id="{4179A447-143E-41BA-A9CB-EA40DDC5F3DF}"/>
            </a:ext>
          </a:extLst>
        </xdr:cNvPr>
        <xdr:cNvSpPr/>
      </xdr:nvSpPr>
      <xdr:spPr>
        <a:xfrm rot="16200000">
          <a:off x="10076960" y="9502235"/>
          <a:ext cx="75362" cy="103517"/>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107999</xdr:colOff>
      <xdr:row>57</xdr:row>
      <xdr:rowOff>122563</xdr:rowOff>
    </xdr:from>
    <xdr:to>
      <xdr:col>60</xdr:col>
      <xdr:colOff>206513</xdr:colOff>
      <xdr:row>57</xdr:row>
      <xdr:rowOff>122563</xdr:rowOff>
    </xdr:to>
    <xdr:cxnSp macro="">
      <xdr:nvCxnSpPr>
        <xdr:cNvPr id="40" name="直線コネクタ 39">
          <a:extLst>
            <a:ext uri="{FF2B5EF4-FFF2-40B4-BE49-F238E27FC236}">
              <a16:creationId xmlns:a16="http://schemas.microsoft.com/office/drawing/2014/main" id="{D308D66C-F086-4D15-9920-6BEAF0D0CDD9}"/>
            </a:ext>
          </a:extLst>
        </xdr:cNvPr>
        <xdr:cNvCxnSpPr>
          <a:stCxn id="39" idx="3"/>
          <a:endCxn id="38" idx="0"/>
        </xdr:cNvCxnSpPr>
      </xdr:nvCxnSpPr>
      <xdr:spPr>
        <a:xfrm>
          <a:off x="10166399" y="955231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205198</xdr:colOff>
      <xdr:row>58</xdr:row>
      <xdr:rowOff>84464</xdr:rowOff>
    </xdr:from>
    <xdr:to>
      <xdr:col>50</xdr:col>
      <xdr:colOff>4481</xdr:colOff>
      <xdr:row>58</xdr:row>
      <xdr:rowOff>159826</xdr:rowOff>
    </xdr:to>
    <xdr:sp macro="" textlink="">
      <xdr:nvSpPr>
        <xdr:cNvPr id="41" name="二等辺三角形 40">
          <a:extLst>
            <a:ext uri="{FF2B5EF4-FFF2-40B4-BE49-F238E27FC236}">
              <a16:creationId xmlns:a16="http://schemas.microsoft.com/office/drawing/2014/main" id="{4C981B3A-4C2A-4B84-981A-D99B6AE00D7E}"/>
            </a:ext>
          </a:extLst>
        </xdr:cNvPr>
        <xdr:cNvSpPr/>
      </xdr:nvSpPr>
      <xdr:spPr>
        <a:xfrm rot="16200000">
          <a:off x="10811359" y="9595103"/>
          <a:ext cx="75362" cy="256483"/>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4482</xdr:colOff>
      <xdr:row>58</xdr:row>
      <xdr:rowOff>84464</xdr:rowOff>
    </xdr:from>
    <xdr:to>
      <xdr:col>46</xdr:col>
      <xdr:colOff>107999</xdr:colOff>
      <xdr:row>58</xdr:row>
      <xdr:rowOff>159826</xdr:rowOff>
    </xdr:to>
    <xdr:sp macro="" textlink="">
      <xdr:nvSpPr>
        <xdr:cNvPr id="42" name="二等辺三角形 41">
          <a:extLst>
            <a:ext uri="{FF2B5EF4-FFF2-40B4-BE49-F238E27FC236}">
              <a16:creationId xmlns:a16="http://schemas.microsoft.com/office/drawing/2014/main" id="{6415CBF7-2600-4045-818E-74FB3F99D02F}"/>
            </a:ext>
          </a:extLst>
        </xdr:cNvPr>
        <xdr:cNvSpPr/>
      </xdr:nvSpPr>
      <xdr:spPr>
        <a:xfrm rot="16200000">
          <a:off x="10076960" y="9671586"/>
          <a:ext cx="75362" cy="103517"/>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107999</xdr:colOff>
      <xdr:row>58</xdr:row>
      <xdr:rowOff>120464</xdr:rowOff>
    </xdr:from>
    <xdr:to>
      <xdr:col>48</xdr:col>
      <xdr:colOff>205198</xdr:colOff>
      <xdr:row>58</xdr:row>
      <xdr:rowOff>120464</xdr:rowOff>
    </xdr:to>
    <xdr:cxnSp macro="">
      <xdr:nvCxnSpPr>
        <xdr:cNvPr id="43" name="直線コネクタ 42">
          <a:extLst>
            <a:ext uri="{FF2B5EF4-FFF2-40B4-BE49-F238E27FC236}">
              <a16:creationId xmlns:a16="http://schemas.microsoft.com/office/drawing/2014/main" id="{7E1079E0-5B8B-4BBA-ADA6-602F2A83DCDE}"/>
            </a:ext>
          </a:extLst>
        </xdr:cNvPr>
        <xdr:cNvCxnSpPr>
          <a:stCxn id="42" idx="3"/>
          <a:endCxn id="41" idx="0"/>
        </xdr:cNvCxnSpPr>
      </xdr:nvCxnSpPr>
      <xdr:spPr>
        <a:xfrm>
          <a:off x="10166399" y="9721664"/>
          <a:ext cx="554399"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206513</xdr:colOff>
      <xdr:row>56</xdr:row>
      <xdr:rowOff>84464</xdr:rowOff>
    </xdr:from>
    <xdr:to>
      <xdr:col>62</xdr:col>
      <xdr:colOff>4481</xdr:colOff>
      <xdr:row>56</xdr:row>
      <xdr:rowOff>156464</xdr:rowOff>
    </xdr:to>
    <xdr:sp macro="" textlink="">
      <xdr:nvSpPr>
        <xdr:cNvPr id="44" name="二等辺三角形 43">
          <a:extLst>
            <a:ext uri="{FF2B5EF4-FFF2-40B4-BE49-F238E27FC236}">
              <a16:creationId xmlns:a16="http://schemas.microsoft.com/office/drawing/2014/main" id="{10401385-9B8B-40EF-A78E-6CFCA6E129F0}"/>
            </a:ext>
          </a:extLst>
        </xdr:cNvPr>
        <xdr:cNvSpPr/>
      </xdr:nvSpPr>
      <xdr:spPr>
        <a:xfrm rot="16200000">
          <a:off x="13556897" y="9251180"/>
          <a:ext cx="72000" cy="25516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107999</xdr:colOff>
      <xdr:row>56</xdr:row>
      <xdr:rowOff>120464</xdr:rowOff>
    </xdr:from>
    <xdr:to>
      <xdr:col>60</xdr:col>
      <xdr:colOff>206513</xdr:colOff>
      <xdr:row>56</xdr:row>
      <xdr:rowOff>120464</xdr:rowOff>
    </xdr:to>
    <xdr:cxnSp macro="">
      <xdr:nvCxnSpPr>
        <xdr:cNvPr id="45" name="直線コネクタ 44">
          <a:extLst>
            <a:ext uri="{FF2B5EF4-FFF2-40B4-BE49-F238E27FC236}">
              <a16:creationId xmlns:a16="http://schemas.microsoft.com/office/drawing/2014/main" id="{3EA619B9-8F87-49EF-89E4-C890AA5ECC94}"/>
            </a:ext>
          </a:extLst>
        </xdr:cNvPr>
        <xdr:cNvCxnSpPr>
          <a:cxnSpLocks/>
          <a:stCxn id="56" idx="3"/>
          <a:endCxn id="44" idx="0"/>
        </xdr:cNvCxnSpPr>
      </xdr:nvCxnSpPr>
      <xdr:spPr>
        <a:xfrm>
          <a:off x="11995199" y="9378764"/>
          <a:ext cx="14701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206513</xdr:colOff>
      <xdr:row>59</xdr:row>
      <xdr:rowOff>96088</xdr:rowOff>
    </xdr:from>
    <xdr:to>
      <xdr:col>48</xdr:col>
      <xdr:colOff>4481</xdr:colOff>
      <xdr:row>60</xdr:row>
      <xdr:rowOff>0</xdr:rowOff>
    </xdr:to>
    <xdr:sp macro="" textlink="">
      <xdr:nvSpPr>
        <xdr:cNvPr id="46" name="二等辺三角形 45">
          <a:extLst>
            <a:ext uri="{FF2B5EF4-FFF2-40B4-BE49-F238E27FC236}">
              <a16:creationId xmlns:a16="http://schemas.microsoft.com/office/drawing/2014/main" id="{30CE5D32-D5C5-4F93-81DF-990469DE0EF0}"/>
            </a:ext>
          </a:extLst>
        </xdr:cNvPr>
        <xdr:cNvSpPr/>
      </xdr:nvSpPr>
      <xdr:spPr>
        <a:xfrm rot="16200000">
          <a:off x="10354816" y="9778835"/>
          <a:ext cx="75362" cy="25516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4482</xdr:colOff>
      <xdr:row>59</xdr:row>
      <xdr:rowOff>96088</xdr:rowOff>
    </xdr:from>
    <xdr:to>
      <xdr:col>46</xdr:col>
      <xdr:colOff>109313</xdr:colOff>
      <xdr:row>60</xdr:row>
      <xdr:rowOff>0</xdr:rowOff>
    </xdr:to>
    <xdr:sp macro="" textlink="">
      <xdr:nvSpPr>
        <xdr:cNvPr id="47" name="二等辺三角形 46">
          <a:extLst>
            <a:ext uri="{FF2B5EF4-FFF2-40B4-BE49-F238E27FC236}">
              <a16:creationId xmlns:a16="http://schemas.microsoft.com/office/drawing/2014/main" id="{DFA7ED01-9D95-49C6-99C2-C902F29805FB}"/>
            </a:ext>
          </a:extLst>
        </xdr:cNvPr>
        <xdr:cNvSpPr/>
      </xdr:nvSpPr>
      <xdr:spPr>
        <a:xfrm rot="16200000">
          <a:off x="10077617" y="9854003"/>
          <a:ext cx="75362" cy="104831"/>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109313</xdr:colOff>
      <xdr:row>59</xdr:row>
      <xdr:rowOff>132088</xdr:rowOff>
    </xdr:from>
    <xdr:to>
      <xdr:col>46</xdr:col>
      <xdr:colOff>206513</xdr:colOff>
      <xdr:row>59</xdr:row>
      <xdr:rowOff>132088</xdr:rowOff>
    </xdr:to>
    <xdr:cxnSp macro="">
      <xdr:nvCxnSpPr>
        <xdr:cNvPr id="48" name="直線コネクタ 47">
          <a:extLst>
            <a:ext uri="{FF2B5EF4-FFF2-40B4-BE49-F238E27FC236}">
              <a16:creationId xmlns:a16="http://schemas.microsoft.com/office/drawing/2014/main" id="{73E6490F-795A-4FD3-A915-A7222E51540C}"/>
            </a:ext>
          </a:extLst>
        </xdr:cNvPr>
        <xdr:cNvCxnSpPr>
          <a:stCxn id="47" idx="3"/>
          <a:endCxn id="46" idx="0"/>
        </xdr:cNvCxnSpPr>
      </xdr:nvCxnSpPr>
      <xdr:spPr>
        <a:xfrm>
          <a:off x="10167713" y="9904738"/>
          <a:ext cx="972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206513</xdr:colOff>
      <xdr:row>59</xdr:row>
      <xdr:rowOff>87168</xdr:rowOff>
    </xdr:from>
    <xdr:to>
      <xdr:col>56</xdr:col>
      <xdr:colOff>4481</xdr:colOff>
      <xdr:row>59</xdr:row>
      <xdr:rowOff>156463</xdr:rowOff>
    </xdr:to>
    <xdr:sp macro="" textlink="">
      <xdr:nvSpPr>
        <xdr:cNvPr id="49" name="二等辺三角形 48">
          <a:extLst>
            <a:ext uri="{FF2B5EF4-FFF2-40B4-BE49-F238E27FC236}">
              <a16:creationId xmlns:a16="http://schemas.microsoft.com/office/drawing/2014/main" id="{158A04FE-B91E-48A5-B6D0-020964A32A56}"/>
            </a:ext>
          </a:extLst>
        </xdr:cNvPr>
        <xdr:cNvSpPr/>
      </xdr:nvSpPr>
      <xdr:spPr>
        <a:xfrm rot="16200000">
          <a:off x="12186649" y="9766882"/>
          <a:ext cx="69295" cy="25516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4482</xdr:colOff>
      <xdr:row>59</xdr:row>
      <xdr:rowOff>87168</xdr:rowOff>
    </xdr:from>
    <xdr:to>
      <xdr:col>52</xdr:col>
      <xdr:colOff>109313</xdr:colOff>
      <xdr:row>59</xdr:row>
      <xdr:rowOff>156463</xdr:rowOff>
    </xdr:to>
    <xdr:sp macro="" textlink="">
      <xdr:nvSpPr>
        <xdr:cNvPr id="50" name="二等辺三角形 49">
          <a:extLst>
            <a:ext uri="{FF2B5EF4-FFF2-40B4-BE49-F238E27FC236}">
              <a16:creationId xmlns:a16="http://schemas.microsoft.com/office/drawing/2014/main" id="{6BCBD978-3C19-426A-AD04-9BF212FEFB21}"/>
            </a:ext>
          </a:extLst>
        </xdr:cNvPr>
        <xdr:cNvSpPr/>
      </xdr:nvSpPr>
      <xdr:spPr>
        <a:xfrm rot="16200000">
          <a:off x="11452250" y="9842050"/>
          <a:ext cx="69295" cy="104831"/>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109313</xdr:colOff>
      <xdr:row>59</xdr:row>
      <xdr:rowOff>120463</xdr:rowOff>
    </xdr:from>
    <xdr:to>
      <xdr:col>54</xdr:col>
      <xdr:colOff>206513</xdr:colOff>
      <xdr:row>59</xdr:row>
      <xdr:rowOff>120463</xdr:rowOff>
    </xdr:to>
    <xdr:cxnSp macro="">
      <xdr:nvCxnSpPr>
        <xdr:cNvPr id="51" name="直線コネクタ 50">
          <a:extLst>
            <a:ext uri="{FF2B5EF4-FFF2-40B4-BE49-F238E27FC236}">
              <a16:creationId xmlns:a16="http://schemas.microsoft.com/office/drawing/2014/main" id="{3D73EF87-A69A-4C44-9186-0B79EC47622A}"/>
            </a:ext>
          </a:extLst>
        </xdr:cNvPr>
        <xdr:cNvCxnSpPr>
          <a:stCxn id="50" idx="3"/>
          <a:endCxn id="49" idx="0"/>
        </xdr:cNvCxnSpPr>
      </xdr:nvCxnSpPr>
      <xdr:spPr>
        <a:xfrm>
          <a:off x="11539313" y="9893113"/>
          <a:ext cx="5544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4482</xdr:colOff>
      <xdr:row>54</xdr:row>
      <xdr:rowOff>87168</xdr:rowOff>
    </xdr:from>
    <xdr:to>
      <xdr:col>46</xdr:col>
      <xdr:colOff>107999</xdr:colOff>
      <xdr:row>54</xdr:row>
      <xdr:rowOff>159826</xdr:rowOff>
    </xdr:to>
    <xdr:sp macro="" textlink="">
      <xdr:nvSpPr>
        <xdr:cNvPr id="52" name="二等辺三角形 51">
          <a:extLst>
            <a:ext uri="{FF2B5EF4-FFF2-40B4-BE49-F238E27FC236}">
              <a16:creationId xmlns:a16="http://schemas.microsoft.com/office/drawing/2014/main" id="{B395D3DE-BB4B-4650-964D-32355E4A6DF5}"/>
            </a:ext>
          </a:extLst>
        </xdr:cNvPr>
        <xdr:cNvSpPr/>
      </xdr:nvSpPr>
      <xdr:spPr>
        <a:xfrm rot="16200000">
          <a:off x="10078312" y="8987138"/>
          <a:ext cx="72658" cy="103517"/>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4482</xdr:colOff>
      <xdr:row>52</xdr:row>
      <xdr:rowOff>84463</xdr:rowOff>
    </xdr:from>
    <xdr:to>
      <xdr:col>46</xdr:col>
      <xdr:colOff>107999</xdr:colOff>
      <xdr:row>52</xdr:row>
      <xdr:rowOff>156463</xdr:rowOff>
    </xdr:to>
    <xdr:sp macro="" textlink="">
      <xdr:nvSpPr>
        <xdr:cNvPr id="53" name="二等辺三角形 52">
          <a:extLst>
            <a:ext uri="{FF2B5EF4-FFF2-40B4-BE49-F238E27FC236}">
              <a16:creationId xmlns:a16="http://schemas.microsoft.com/office/drawing/2014/main" id="{51F7E3CB-F5AF-43C6-A963-47F4EF920FFD}"/>
            </a:ext>
          </a:extLst>
        </xdr:cNvPr>
        <xdr:cNvSpPr/>
      </xdr:nvSpPr>
      <xdr:spPr>
        <a:xfrm rot="16200000">
          <a:off x="10078641" y="8641204"/>
          <a:ext cx="72000" cy="103517"/>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206513</xdr:colOff>
      <xdr:row>54</xdr:row>
      <xdr:rowOff>87168</xdr:rowOff>
    </xdr:from>
    <xdr:to>
      <xdr:col>62</xdr:col>
      <xdr:colOff>4481</xdr:colOff>
      <xdr:row>54</xdr:row>
      <xdr:rowOff>159826</xdr:rowOff>
    </xdr:to>
    <xdr:sp macro="" textlink="">
      <xdr:nvSpPr>
        <xdr:cNvPr id="54" name="二等辺三角形 53">
          <a:extLst>
            <a:ext uri="{FF2B5EF4-FFF2-40B4-BE49-F238E27FC236}">
              <a16:creationId xmlns:a16="http://schemas.microsoft.com/office/drawing/2014/main" id="{8E5E84B4-6C96-4386-8B66-9672CDAE9C00}"/>
            </a:ext>
          </a:extLst>
        </xdr:cNvPr>
        <xdr:cNvSpPr/>
      </xdr:nvSpPr>
      <xdr:spPr>
        <a:xfrm rot="16200000">
          <a:off x="13556568" y="8911313"/>
          <a:ext cx="72658" cy="25516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206513</xdr:colOff>
      <xdr:row>52</xdr:row>
      <xdr:rowOff>84463</xdr:rowOff>
    </xdr:from>
    <xdr:to>
      <xdr:col>62</xdr:col>
      <xdr:colOff>4481</xdr:colOff>
      <xdr:row>52</xdr:row>
      <xdr:rowOff>156463</xdr:rowOff>
    </xdr:to>
    <xdr:sp macro="" textlink="">
      <xdr:nvSpPr>
        <xdr:cNvPr id="55" name="二等辺三角形 54">
          <a:extLst>
            <a:ext uri="{FF2B5EF4-FFF2-40B4-BE49-F238E27FC236}">
              <a16:creationId xmlns:a16="http://schemas.microsoft.com/office/drawing/2014/main" id="{C8853F08-A52D-4D02-8FA3-7169418DBE26}"/>
            </a:ext>
          </a:extLst>
        </xdr:cNvPr>
        <xdr:cNvSpPr/>
      </xdr:nvSpPr>
      <xdr:spPr>
        <a:xfrm rot="16200000">
          <a:off x="13556897" y="8565379"/>
          <a:ext cx="72000" cy="25516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4481</xdr:colOff>
      <xdr:row>56</xdr:row>
      <xdr:rowOff>84464</xdr:rowOff>
    </xdr:from>
    <xdr:to>
      <xdr:col>54</xdr:col>
      <xdr:colOff>107999</xdr:colOff>
      <xdr:row>56</xdr:row>
      <xdr:rowOff>156464</xdr:rowOff>
    </xdr:to>
    <xdr:sp macro="" textlink="">
      <xdr:nvSpPr>
        <xdr:cNvPr id="56" name="二等辺三角形 55">
          <a:extLst>
            <a:ext uri="{FF2B5EF4-FFF2-40B4-BE49-F238E27FC236}">
              <a16:creationId xmlns:a16="http://schemas.microsoft.com/office/drawing/2014/main" id="{D2A9787C-374C-4F8B-AAC5-64ED3073A99C}"/>
            </a:ext>
          </a:extLst>
        </xdr:cNvPr>
        <xdr:cNvSpPr/>
      </xdr:nvSpPr>
      <xdr:spPr>
        <a:xfrm rot="16200000">
          <a:off x="11907440" y="9327005"/>
          <a:ext cx="72000" cy="10351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108000</xdr:colOff>
      <xdr:row>55</xdr:row>
      <xdr:rowOff>120463</xdr:rowOff>
    </xdr:from>
    <xdr:to>
      <xdr:col>60</xdr:col>
      <xdr:colOff>206514</xdr:colOff>
      <xdr:row>55</xdr:row>
      <xdr:rowOff>120463</xdr:rowOff>
    </xdr:to>
    <xdr:cxnSp macro="">
      <xdr:nvCxnSpPr>
        <xdr:cNvPr id="57" name="直線コネクタ 56">
          <a:extLst>
            <a:ext uri="{FF2B5EF4-FFF2-40B4-BE49-F238E27FC236}">
              <a16:creationId xmlns:a16="http://schemas.microsoft.com/office/drawing/2014/main" id="{6566392D-A2AB-42A1-9D5D-09599E0E0E35}"/>
            </a:ext>
          </a:extLst>
        </xdr:cNvPr>
        <xdr:cNvCxnSpPr>
          <a:cxnSpLocks/>
          <a:stCxn id="58" idx="3"/>
          <a:endCxn id="59" idx="0"/>
        </xdr:cNvCxnSpPr>
      </xdr:nvCxnSpPr>
      <xdr:spPr>
        <a:xfrm>
          <a:off x="10166400" y="920731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0</xdr:colOff>
      <xdr:row>55</xdr:row>
      <xdr:rowOff>84463</xdr:rowOff>
    </xdr:from>
    <xdr:to>
      <xdr:col>46</xdr:col>
      <xdr:colOff>108000</xdr:colOff>
      <xdr:row>55</xdr:row>
      <xdr:rowOff>156463</xdr:rowOff>
    </xdr:to>
    <xdr:sp macro="" textlink="">
      <xdr:nvSpPr>
        <xdr:cNvPr id="58" name="二等辺三角形 57">
          <a:extLst>
            <a:ext uri="{FF2B5EF4-FFF2-40B4-BE49-F238E27FC236}">
              <a16:creationId xmlns:a16="http://schemas.microsoft.com/office/drawing/2014/main" id="{6B4939F9-6A36-450D-85B8-ECCDC3F7204B}"/>
            </a:ext>
          </a:extLst>
        </xdr:cNvPr>
        <xdr:cNvSpPr/>
      </xdr:nvSpPr>
      <xdr:spPr>
        <a:xfrm rot="16200000">
          <a:off x="10076400" y="9153313"/>
          <a:ext cx="72000"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206514</xdr:colOff>
      <xdr:row>55</xdr:row>
      <xdr:rowOff>84463</xdr:rowOff>
    </xdr:from>
    <xdr:to>
      <xdr:col>62</xdr:col>
      <xdr:colOff>0</xdr:colOff>
      <xdr:row>55</xdr:row>
      <xdr:rowOff>156463</xdr:rowOff>
    </xdr:to>
    <xdr:sp macro="" textlink="">
      <xdr:nvSpPr>
        <xdr:cNvPr id="59" name="二等辺三角形 58">
          <a:extLst>
            <a:ext uri="{FF2B5EF4-FFF2-40B4-BE49-F238E27FC236}">
              <a16:creationId xmlns:a16="http://schemas.microsoft.com/office/drawing/2014/main" id="{F42ECE48-0AC9-4B3C-961C-8C06C6714B8C}"/>
            </a:ext>
          </a:extLst>
        </xdr:cNvPr>
        <xdr:cNvSpPr/>
      </xdr:nvSpPr>
      <xdr:spPr>
        <a:xfrm rot="16200000">
          <a:off x="13554657" y="9081970"/>
          <a:ext cx="72000"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108001</xdr:colOff>
      <xdr:row>56</xdr:row>
      <xdr:rowOff>120792</xdr:rowOff>
    </xdr:from>
    <xdr:to>
      <xdr:col>52</xdr:col>
      <xdr:colOff>206515</xdr:colOff>
      <xdr:row>56</xdr:row>
      <xdr:rowOff>120792</xdr:rowOff>
    </xdr:to>
    <xdr:cxnSp macro="">
      <xdr:nvCxnSpPr>
        <xdr:cNvPr id="60" name="直線コネクタ 59">
          <a:extLst>
            <a:ext uri="{FF2B5EF4-FFF2-40B4-BE49-F238E27FC236}">
              <a16:creationId xmlns:a16="http://schemas.microsoft.com/office/drawing/2014/main" id="{35DC465C-9D20-4449-9976-FB64D9EEE6D1}"/>
            </a:ext>
          </a:extLst>
        </xdr:cNvPr>
        <xdr:cNvCxnSpPr>
          <a:cxnSpLocks/>
          <a:stCxn id="61" idx="3"/>
          <a:endCxn id="62" idx="0"/>
        </xdr:cNvCxnSpPr>
      </xdr:nvCxnSpPr>
      <xdr:spPr>
        <a:xfrm>
          <a:off x="10166401" y="9379092"/>
          <a:ext cx="14701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xdr:colOff>
      <xdr:row>56</xdr:row>
      <xdr:rowOff>87824</xdr:rowOff>
    </xdr:from>
    <xdr:to>
      <xdr:col>46</xdr:col>
      <xdr:colOff>108001</xdr:colOff>
      <xdr:row>56</xdr:row>
      <xdr:rowOff>160481</xdr:rowOff>
    </xdr:to>
    <xdr:sp macro="" textlink="">
      <xdr:nvSpPr>
        <xdr:cNvPr id="61" name="二等辺三角形 60">
          <a:extLst>
            <a:ext uri="{FF2B5EF4-FFF2-40B4-BE49-F238E27FC236}">
              <a16:creationId xmlns:a16="http://schemas.microsoft.com/office/drawing/2014/main" id="{D616DEE5-59D1-4921-8A4E-2A8058BEEF2F}"/>
            </a:ext>
          </a:extLst>
        </xdr:cNvPr>
        <xdr:cNvSpPr/>
      </xdr:nvSpPr>
      <xdr:spPr>
        <a:xfrm rot="16200000">
          <a:off x="10076072" y="9328453"/>
          <a:ext cx="72657"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206515</xdr:colOff>
      <xdr:row>56</xdr:row>
      <xdr:rowOff>87824</xdr:rowOff>
    </xdr:from>
    <xdr:to>
      <xdr:col>54</xdr:col>
      <xdr:colOff>1</xdr:colOff>
      <xdr:row>56</xdr:row>
      <xdr:rowOff>160481</xdr:rowOff>
    </xdr:to>
    <xdr:sp macro="" textlink="">
      <xdr:nvSpPr>
        <xdr:cNvPr id="62" name="二等辺三角形 61">
          <a:extLst>
            <a:ext uri="{FF2B5EF4-FFF2-40B4-BE49-F238E27FC236}">
              <a16:creationId xmlns:a16="http://schemas.microsoft.com/office/drawing/2014/main" id="{3D6EED3E-16F0-499C-B5F9-DD4F9918FF6D}"/>
            </a:ext>
          </a:extLst>
        </xdr:cNvPr>
        <xdr:cNvSpPr/>
      </xdr:nvSpPr>
      <xdr:spPr>
        <a:xfrm rot="16200000">
          <a:off x="11725529" y="9257110"/>
          <a:ext cx="72657"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103519</xdr:colOff>
      <xdr:row>83</xdr:row>
      <xdr:rowOff>123825</xdr:rowOff>
    </xdr:from>
    <xdr:to>
      <xdr:col>60</xdr:col>
      <xdr:colOff>202033</xdr:colOff>
      <xdr:row>83</xdr:row>
      <xdr:rowOff>123825</xdr:rowOff>
    </xdr:to>
    <xdr:cxnSp macro="">
      <xdr:nvCxnSpPr>
        <xdr:cNvPr id="63" name="直線コネクタ 62">
          <a:extLst>
            <a:ext uri="{FF2B5EF4-FFF2-40B4-BE49-F238E27FC236}">
              <a16:creationId xmlns:a16="http://schemas.microsoft.com/office/drawing/2014/main" id="{961DB798-1F19-427B-8314-7BCC3BE8F693}"/>
            </a:ext>
          </a:extLst>
        </xdr:cNvPr>
        <xdr:cNvCxnSpPr>
          <a:cxnSpLocks/>
          <a:stCxn id="83" idx="3"/>
          <a:endCxn id="85" idx="0"/>
        </xdr:cNvCxnSpPr>
      </xdr:nvCxnSpPr>
      <xdr:spPr>
        <a:xfrm>
          <a:off x="10161919" y="14049375"/>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202034</xdr:colOff>
      <xdr:row>84</xdr:row>
      <xdr:rowOff>88154</xdr:rowOff>
    </xdr:from>
    <xdr:to>
      <xdr:col>61</xdr:col>
      <xdr:colOff>224120</xdr:colOff>
      <xdr:row>84</xdr:row>
      <xdr:rowOff>159497</xdr:rowOff>
    </xdr:to>
    <xdr:sp macro="" textlink="">
      <xdr:nvSpPr>
        <xdr:cNvPr id="64" name="二等辺三角形 63">
          <a:extLst>
            <a:ext uri="{FF2B5EF4-FFF2-40B4-BE49-F238E27FC236}">
              <a16:creationId xmlns:a16="http://schemas.microsoft.com/office/drawing/2014/main" id="{04E86188-3ABA-47C1-8A02-AD3CB1201ECE}"/>
            </a:ext>
          </a:extLst>
        </xdr:cNvPr>
        <xdr:cNvSpPr/>
      </xdr:nvSpPr>
      <xdr:spPr>
        <a:xfrm rot="16200000">
          <a:off x="13550505" y="14095483"/>
          <a:ext cx="71343"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224120</xdr:colOff>
      <xdr:row>84</xdr:row>
      <xdr:rowOff>90529</xdr:rowOff>
    </xdr:from>
    <xdr:to>
      <xdr:col>46</xdr:col>
      <xdr:colOff>103520</xdr:colOff>
      <xdr:row>84</xdr:row>
      <xdr:rowOff>159168</xdr:rowOff>
    </xdr:to>
    <xdr:sp macro="" textlink="">
      <xdr:nvSpPr>
        <xdr:cNvPr id="65" name="二等辺三角形 64">
          <a:extLst>
            <a:ext uri="{FF2B5EF4-FFF2-40B4-BE49-F238E27FC236}">
              <a16:creationId xmlns:a16="http://schemas.microsoft.com/office/drawing/2014/main" id="{8F655F3F-7D43-4521-B793-76A982367670}"/>
            </a:ext>
          </a:extLst>
        </xdr:cNvPr>
        <xdr:cNvSpPr/>
      </xdr:nvSpPr>
      <xdr:spPr>
        <a:xfrm rot="16200000">
          <a:off x="10073600" y="14167849"/>
          <a:ext cx="68639"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103520</xdr:colOff>
      <xdr:row>84</xdr:row>
      <xdr:rowOff>123497</xdr:rowOff>
    </xdr:from>
    <xdr:to>
      <xdr:col>60</xdr:col>
      <xdr:colOff>202034</xdr:colOff>
      <xdr:row>84</xdr:row>
      <xdr:rowOff>123826</xdr:rowOff>
    </xdr:to>
    <xdr:cxnSp macro="">
      <xdr:nvCxnSpPr>
        <xdr:cNvPr id="66" name="直線コネクタ 65">
          <a:extLst>
            <a:ext uri="{FF2B5EF4-FFF2-40B4-BE49-F238E27FC236}">
              <a16:creationId xmlns:a16="http://schemas.microsoft.com/office/drawing/2014/main" id="{BD3E8A0A-38CD-4F48-8F1E-F77906CD9D27}"/>
            </a:ext>
          </a:extLst>
        </xdr:cNvPr>
        <xdr:cNvCxnSpPr>
          <a:stCxn id="65" idx="3"/>
          <a:endCxn id="64" idx="0"/>
        </xdr:cNvCxnSpPr>
      </xdr:nvCxnSpPr>
      <xdr:spPr>
        <a:xfrm>
          <a:off x="10161920" y="14220497"/>
          <a:ext cx="3298914" cy="329"/>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103519</xdr:colOff>
      <xdr:row>85</xdr:row>
      <xdr:rowOff>123825</xdr:rowOff>
    </xdr:from>
    <xdr:to>
      <xdr:col>60</xdr:col>
      <xdr:colOff>202033</xdr:colOff>
      <xdr:row>85</xdr:row>
      <xdr:rowOff>123825</xdr:rowOff>
    </xdr:to>
    <xdr:cxnSp macro="">
      <xdr:nvCxnSpPr>
        <xdr:cNvPr id="67" name="直線コネクタ 66">
          <a:extLst>
            <a:ext uri="{FF2B5EF4-FFF2-40B4-BE49-F238E27FC236}">
              <a16:creationId xmlns:a16="http://schemas.microsoft.com/office/drawing/2014/main" id="{F8177237-F7A1-4DD2-8F7B-48BE3A1C33F6}"/>
            </a:ext>
          </a:extLst>
        </xdr:cNvPr>
        <xdr:cNvCxnSpPr>
          <a:cxnSpLocks/>
          <a:stCxn id="82" idx="3"/>
          <a:endCxn id="84" idx="0"/>
        </xdr:cNvCxnSpPr>
      </xdr:nvCxnSpPr>
      <xdr:spPr>
        <a:xfrm>
          <a:off x="10161919" y="14392275"/>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202033</xdr:colOff>
      <xdr:row>88</xdr:row>
      <xdr:rowOff>89926</xdr:rowOff>
    </xdr:from>
    <xdr:to>
      <xdr:col>62</xdr:col>
      <xdr:colOff>2</xdr:colOff>
      <xdr:row>88</xdr:row>
      <xdr:rowOff>161926</xdr:rowOff>
    </xdr:to>
    <xdr:sp macro="" textlink="">
      <xdr:nvSpPr>
        <xdr:cNvPr id="68" name="二等辺三角形 67">
          <a:extLst>
            <a:ext uri="{FF2B5EF4-FFF2-40B4-BE49-F238E27FC236}">
              <a16:creationId xmlns:a16="http://schemas.microsoft.com/office/drawing/2014/main" id="{5DC85259-98D0-4751-8CE1-3D83E0F88A9D}"/>
            </a:ext>
          </a:extLst>
        </xdr:cNvPr>
        <xdr:cNvSpPr/>
      </xdr:nvSpPr>
      <xdr:spPr>
        <a:xfrm rot="16200000">
          <a:off x="13552418" y="14781141"/>
          <a:ext cx="72000" cy="255169"/>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xdr:colOff>
      <xdr:row>88</xdr:row>
      <xdr:rowOff>89926</xdr:rowOff>
    </xdr:from>
    <xdr:to>
      <xdr:col>46</xdr:col>
      <xdr:colOff>103519</xdr:colOff>
      <xdr:row>88</xdr:row>
      <xdr:rowOff>161926</xdr:rowOff>
    </xdr:to>
    <xdr:sp macro="" textlink="">
      <xdr:nvSpPr>
        <xdr:cNvPr id="69" name="二等辺三角形 68">
          <a:extLst>
            <a:ext uri="{FF2B5EF4-FFF2-40B4-BE49-F238E27FC236}">
              <a16:creationId xmlns:a16="http://schemas.microsoft.com/office/drawing/2014/main" id="{06F02A8B-9F2B-4E66-903C-0D2958BBC867}"/>
            </a:ext>
          </a:extLst>
        </xdr:cNvPr>
        <xdr:cNvSpPr/>
      </xdr:nvSpPr>
      <xdr:spPr>
        <a:xfrm rot="16200000">
          <a:off x="10074160" y="14856967"/>
          <a:ext cx="72000" cy="10351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103519</xdr:colOff>
      <xdr:row>88</xdr:row>
      <xdr:rowOff>125926</xdr:rowOff>
    </xdr:from>
    <xdr:to>
      <xdr:col>60</xdr:col>
      <xdr:colOff>202033</xdr:colOff>
      <xdr:row>88</xdr:row>
      <xdr:rowOff>125926</xdr:rowOff>
    </xdr:to>
    <xdr:cxnSp macro="">
      <xdr:nvCxnSpPr>
        <xdr:cNvPr id="70" name="直線コネクタ 69">
          <a:extLst>
            <a:ext uri="{FF2B5EF4-FFF2-40B4-BE49-F238E27FC236}">
              <a16:creationId xmlns:a16="http://schemas.microsoft.com/office/drawing/2014/main" id="{B11355A2-45EB-4E5D-A1C4-52566EA7C9CB}"/>
            </a:ext>
          </a:extLst>
        </xdr:cNvPr>
        <xdr:cNvCxnSpPr>
          <a:stCxn id="69" idx="3"/>
          <a:endCxn id="68" idx="0"/>
        </xdr:cNvCxnSpPr>
      </xdr:nvCxnSpPr>
      <xdr:spPr>
        <a:xfrm>
          <a:off x="10161919" y="14908726"/>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200718</xdr:colOff>
      <xdr:row>89</xdr:row>
      <xdr:rowOff>87825</xdr:rowOff>
    </xdr:from>
    <xdr:to>
      <xdr:col>50</xdr:col>
      <xdr:colOff>1</xdr:colOff>
      <xdr:row>89</xdr:row>
      <xdr:rowOff>159825</xdr:rowOff>
    </xdr:to>
    <xdr:sp macro="" textlink="">
      <xdr:nvSpPr>
        <xdr:cNvPr id="71" name="二等辺三角形 70">
          <a:extLst>
            <a:ext uri="{FF2B5EF4-FFF2-40B4-BE49-F238E27FC236}">
              <a16:creationId xmlns:a16="http://schemas.microsoft.com/office/drawing/2014/main" id="{5CB515C5-614B-42FF-AEB0-97722E0A5051}"/>
            </a:ext>
          </a:extLst>
        </xdr:cNvPr>
        <xdr:cNvSpPr/>
      </xdr:nvSpPr>
      <xdr:spPr>
        <a:xfrm rot="16200000">
          <a:off x="10808560" y="14949833"/>
          <a:ext cx="72000" cy="256483"/>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xdr:colOff>
      <xdr:row>89</xdr:row>
      <xdr:rowOff>87825</xdr:rowOff>
    </xdr:from>
    <xdr:to>
      <xdr:col>46</xdr:col>
      <xdr:colOff>103519</xdr:colOff>
      <xdr:row>89</xdr:row>
      <xdr:rowOff>159825</xdr:rowOff>
    </xdr:to>
    <xdr:sp macro="" textlink="">
      <xdr:nvSpPr>
        <xdr:cNvPr id="72" name="二等辺三角形 71">
          <a:extLst>
            <a:ext uri="{FF2B5EF4-FFF2-40B4-BE49-F238E27FC236}">
              <a16:creationId xmlns:a16="http://schemas.microsoft.com/office/drawing/2014/main" id="{916C97F8-CB06-4482-9EFA-58888D6A2370}"/>
            </a:ext>
          </a:extLst>
        </xdr:cNvPr>
        <xdr:cNvSpPr/>
      </xdr:nvSpPr>
      <xdr:spPr>
        <a:xfrm rot="16200000">
          <a:off x="10074160" y="15026316"/>
          <a:ext cx="72000" cy="10351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103519</xdr:colOff>
      <xdr:row>89</xdr:row>
      <xdr:rowOff>123825</xdr:rowOff>
    </xdr:from>
    <xdr:to>
      <xdr:col>48</xdr:col>
      <xdr:colOff>200718</xdr:colOff>
      <xdr:row>89</xdr:row>
      <xdr:rowOff>123825</xdr:rowOff>
    </xdr:to>
    <xdr:cxnSp macro="">
      <xdr:nvCxnSpPr>
        <xdr:cNvPr id="73" name="直線コネクタ 72">
          <a:extLst>
            <a:ext uri="{FF2B5EF4-FFF2-40B4-BE49-F238E27FC236}">
              <a16:creationId xmlns:a16="http://schemas.microsoft.com/office/drawing/2014/main" id="{569A2892-6F99-4E11-A598-9A7C88B7F220}"/>
            </a:ext>
          </a:extLst>
        </xdr:cNvPr>
        <xdr:cNvCxnSpPr>
          <a:stCxn id="72" idx="3"/>
          <a:endCxn id="71" idx="0"/>
        </xdr:cNvCxnSpPr>
      </xdr:nvCxnSpPr>
      <xdr:spPr>
        <a:xfrm>
          <a:off x="10161919" y="15078075"/>
          <a:ext cx="554399"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202033</xdr:colOff>
      <xdr:row>87</xdr:row>
      <xdr:rowOff>87825</xdr:rowOff>
    </xdr:from>
    <xdr:to>
      <xdr:col>62</xdr:col>
      <xdr:colOff>2</xdr:colOff>
      <xdr:row>87</xdr:row>
      <xdr:rowOff>159825</xdr:rowOff>
    </xdr:to>
    <xdr:sp macro="" textlink="">
      <xdr:nvSpPr>
        <xdr:cNvPr id="74" name="二等辺三角形 73">
          <a:extLst>
            <a:ext uri="{FF2B5EF4-FFF2-40B4-BE49-F238E27FC236}">
              <a16:creationId xmlns:a16="http://schemas.microsoft.com/office/drawing/2014/main" id="{2F2DDEB1-EBFA-41E8-8ED1-B09E9A4247E1}"/>
            </a:ext>
          </a:extLst>
        </xdr:cNvPr>
        <xdr:cNvSpPr/>
      </xdr:nvSpPr>
      <xdr:spPr>
        <a:xfrm rot="16200000">
          <a:off x="13552418" y="14607590"/>
          <a:ext cx="72000" cy="255169"/>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103519</xdr:colOff>
      <xdr:row>87</xdr:row>
      <xdr:rowOff>123825</xdr:rowOff>
    </xdr:from>
    <xdr:to>
      <xdr:col>60</xdr:col>
      <xdr:colOff>202033</xdr:colOff>
      <xdr:row>87</xdr:row>
      <xdr:rowOff>123825</xdr:rowOff>
    </xdr:to>
    <xdr:cxnSp macro="">
      <xdr:nvCxnSpPr>
        <xdr:cNvPr id="75" name="直線コネクタ 74">
          <a:extLst>
            <a:ext uri="{FF2B5EF4-FFF2-40B4-BE49-F238E27FC236}">
              <a16:creationId xmlns:a16="http://schemas.microsoft.com/office/drawing/2014/main" id="{CB13A4F1-D825-44B8-8F6A-9DD92F60FBC5}"/>
            </a:ext>
          </a:extLst>
        </xdr:cNvPr>
        <xdr:cNvCxnSpPr>
          <a:cxnSpLocks/>
          <a:stCxn id="86" idx="3"/>
          <a:endCxn id="74" idx="0"/>
        </xdr:cNvCxnSpPr>
      </xdr:nvCxnSpPr>
      <xdr:spPr>
        <a:xfrm>
          <a:off x="11990719" y="14735175"/>
          <a:ext cx="14701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202033</xdr:colOff>
      <xdr:row>90</xdr:row>
      <xdr:rowOff>99450</xdr:rowOff>
    </xdr:from>
    <xdr:to>
      <xdr:col>48</xdr:col>
      <xdr:colOff>2</xdr:colOff>
      <xdr:row>91</xdr:row>
      <xdr:rowOff>0</xdr:rowOff>
    </xdr:to>
    <xdr:sp macro="" textlink="">
      <xdr:nvSpPr>
        <xdr:cNvPr id="76" name="二等辺三角形 75">
          <a:extLst>
            <a:ext uri="{FF2B5EF4-FFF2-40B4-BE49-F238E27FC236}">
              <a16:creationId xmlns:a16="http://schemas.microsoft.com/office/drawing/2014/main" id="{F734C5B7-4B7F-405B-8BEB-68E5EAC5C09E}"/>
            </a:ext>
          </a:extLst>
        </xdr:cNvPr>
        <xdr:cNvSpPr/>
      </xdr:nvSpPr>
      <xdr:spPr>
        <a:xfrm rot="16200000">
          <a:off x="10352018" y="15133565"/>
          <a:ext cx="72000" cy="255169"/>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xdr:colOff>
      <xdr:row>90</xdr:row>
      <xdr:rowOff>99450</xdr:rowOff>
    </xdr:from>
    <xdr:to>
      <xdr:col>46</xdr:col>
      <xdr:colOff>104833</xdr:colOff>
      <xdr:row>91</xdr:row>
      <xdr:rowOff>0</xdr:rowOff>
    </xdr:to>
    <xdr:sp macro="" textlink="">
      <xdr:nvSpPr>
        <xdr:cNvPr id="77" name="二等辺三角形 76">
          <a:extLst>
            <a:ext uri="{FF2B5EF4-FFF2-40B4-BE49-F238E27FC236}">
              <a16:creationId xmlns:a16="http://schemas.microsoft.com/office/drawing/2014/main" id="{F367278A-CFB0-4BE5-B496-22337CBE3B54}"/>
            </a:ext>
          </a:extLst>
        </xdr:cNvPr>
        <xdr:cNvSpPr/>
      </xdr:nvSpPr>
      <xdr:spPr>
        <a:xfrm rot="16200000">
          <a:off x="10074817" y="15208734"/>
          <a:ext cx="72000" cy="104832"/>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104833</xdr:colOff>
      <xdr:row>90</xdr:row>
      <xdr:rowOff>135450</xdr:rowOff>
    </xdr:from>
    <xdr:to>
      <xdr:col>46</xdr:col>
      <xdr:colOff>202033</xdr:colOff>
      <xdr:row>90</xdr:row>
      <xdr:rowOff>135450</xdr:rowOff>
    </xdr:to>
    <xdr:cxnSp macro="">
      <xdr:nvCxnSpPr>
        <xdr:cNvPr id="78" name="直線コネクタ 77">
          <a:extLst>
            <a:ext uri="{FF2B5EF4-FFF2-40B4-BE49-F238E27FC236}">
              <a16:creationId xmlns:a16="http://schemas.microsoft.com/office/drawing/2014/main" id="{37B169F5-FA01-4959-B3B1-BEC4F967AA1C}"/>
            </a:ext>
          </a:extLst>
        </xdr:cNvPr>
        <xdr:cNvCxnSpPr>
          <a:stCxn id="77" idx="3"/>
          <a:endCxn id="76" idx="0"/>
        </xdr:cNvCxnSpPr>
      </xdr:nvCxnSpPr>
      <xdr:spPr>
        <a:xfrm>
          <a:off x="10163233" y="15261150"/>
          <a:ext cx="972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202033</xdr:colOff>
      <xdr:row>90</xdr:row>
      <xdr:rowOff>90530</xdr:rowOff>
    </xdr:from>
    <xdr:to>
      <xdr:col>56</xdr:col>
      <xdr:colOff>1</xdr:colOff>
      <xdr:row>90</xdr:row>
      <xdr:rowOff>159825</xdr:rowOff>
    </xdr:to>
    <xdr:sp macro="" textlink="">
      <xdr:nvSpPr>
        <xdr:cNvPr id="79" name="二等辺三角形 78">
          <a:extLst>
            <a:ext uri="{FF2B5EF4-FFF2-40B4-BE49-F238E27FC236}">
              <a16:creationId xmlns:a16="http://schemas.microsoft.com/office/drawing/2014/main" id="{31AF59F7-6DF1-4F8C-B213-D4B747CCAFD8}"/>
            </a:ext>
          </a:extLst>
        </xdr:cNvPr>
        <xdr:cNvSpPr/>
      </xdr:nvSpPr>
      <xdr:spPr>
        <a:xfrm rot="16200000">
          <a:off x="12182169" y="15123294"/>
          <a:ext cx="69295" cy="25516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1</xdr:colOff>
      <xdr:row>90</xdr:row>
      <xdr:rowOff>90530</xdr:rowOff>
    </xdr:from>
    <xdr:to>
      <xdr:col>52</xdr:col>
      <xdr:colOff>104833</xdr:colOff>
      <xdr:row>90</xdr:row>
      <xdr:rowOff>159825</xdr:rowOff>
    </xdr:to>
    <xdr:sp macro="" textlink="">
      <xdr:nvSpPr>
        <xdr:cNvPr id="80" name="二等辺三角形 79">
          <a:extLst>
            <a:ext uri="{FF2B5EF4-FFF2-40B4-BE49-F238E27FC236}">
              <a16:creationId xmlns:a16="http://schemas.microsoft.com/office/drawing/2014/main" id="{5BD6260B-860F-4DCB-8E6E-B50CC559E0F2}"/>
            </a:ext>
          </a:extLst>
        </xdr:cNvPr>
        <xdr:cNvSpPr/>
      </xdr:nvSpPr>
      <xdr:spPr>
        <a:xfrm rot="16200000">
          <a:off x="11447769" y="15198462"/>
          <a:ext cx="69295" cy="104832"/>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104833</xdr:colOff>
      <xdr:row>90</xdr:row>
      <xdr:rowOff>123825</xdr:rowOff>
    </xdr:from>
    <xdr:to>
      <xdr:col>54</xdr:col>
      <xdr:colOff>202033</xdr:colOff>
      <xdr:row>90</xdr:row>
      <xdr:rowOff>123825</xdr:rowOff>
    </xdr:to>
    <xdr:cxnSp macro="">
      <xdr:nvCxnSpPr>
        <xdr:cNvPr id="81" name="直線コネクタ 80">
          <a:extLst>
            <a:ext uri="{FF2B5EF4-FFF2-40B4-BE49-F238E27FC236}">
              <a16:creationId xmlns:a16="http://schemas.microsoft.com/office/drawing/2014/main" id="{BD0E96E1-E5D7-4420-B844-2D0ABCA9E394}"/>
            </a:ext>
          </a:extLst>
        </xdr:cNvPr>
        <xdr:cNvCxnSpPr>
          <a:stCxn id="80" idx="3"/>
          <a:endCxn id="79" idx="0"/>
        </xdr:cNvCxnSpPr>
      </xdr:nvCxnSpPr>
      <xdr:spPr>
        <a:xfrm>
          <a:off x="11534833" y="15249525"/>
          <a:ext cx="5544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xdr:colOff>
      <xdr:row>85</xdr:row>
      <xdr:rowOff>90530</xdr:rowOff>
    </xdr:from>
    <xdr:to>
      <xdr:col>46</xdr:col>
      <xdr:colOff>103519</xdr:colOff>
      <xdr:row>85</xdr:row>
      <xdr:rowOff>159825</xdr:rowOff>
    </xdr:to>
    <xdr:sp macro="" textlink="">
      <xdr:nvSpPr>
        <xdr:cNvPr id="82" name="二等辺三角形 81">
          <a:extLst>
            <a:ext uri="{FF2B5EF4-FFF2-40B4-BE49-F238E27FC236}">
              <a16:creationId xmlns:a16="http://schemas.microsoft.com/office/drawing/2014/main" id="{1E57310B-509C-47C9-BA9A-8E156D75B075}"/>
            </a:ext>
          </a:extLst>
        </xdr:cNvPr>
        <xdr:cNvSpPr/>
      </xdr:nvSpPr>
      <xdr:spPr>
        <a:xfrm rot="16200000">
          <a:off x="10075512" y="14341869"/>
          <a:ext cx="69295" cy="103518"/>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xdr:colOff>
      <xdr:row>83</xdr:row>
      <xdr:rowOff>87825</xdr:rowOff>
    </xdr:from>
    <xdr:to>
      <xdr:col>46</xdr:col>
      <xdr:colOff>103519</xdr:colOff>
      <xdr:row>83</xdr:row>
      <xdr:rowOff>159825</xdr:rowOff>
    </xdr:to>
    <xdr:sp macro="" textlink="">
      <xdr:nvSpPr>
        <xdr:cNvPr id="83" name="二等辺三角形 82">
          <a:extLst>
            <a:ext uri="{FF2B5EF4-FFF2-40B4-BE49-F238E27FC236}">
              <a16:creationId xmlns:a16="http://schemas.microsoft.com/office/drawing/2014/main" id="{8F9AE64C-EFFD-4085-A00D-9E3F0EB60AA8}"/>
            </a:ext>
          </a:extLst>
        </xdr:cNvPr>
        <xdr:cNvSpPr/>
      </xdr:nvSpPr>
      <xdr:spPr>
        <a:xfrm rot="16200000">
          <a:off x="10074160" y="13997616"/>
          <a:ext cx="72000" cy="103518"/>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202033</xdr:colOff>
      <xdr:row>85</xdr:row>
      <xdr:rowOff>90530</xdr:rowOff>
    </xdr:from>
    <xdr:to>
      <xdr:col>62</xdr:col>
      <xdr:colOff>2</xdr:colOff>
      <xdr:row>85</xdr:row>
      <xdr:rowOff>159825</xdr:rowOff>
    </xdr:to>
    <xdr:sp macro="" textlink="">
      <xdr:nvSpPr>
        <xdr:cNvPr id="84" name="二等辺三角形 83">
          <a:extLst>
            <a:ext uri="{FF2B5EF4-FFF2-40B4-BE49-F238E27FC236}">
              <a16:creationId xmlns:a16="http://schemas.microsoft.com/office/drawing/2014/main" id="{42CE538B-1FC8-4FD6-B802-4CCBBE442145}"/>
            </a:ext>
          </a:extLst>
        </xdr:cNvPr>
        <xdr:cNvSpPr/>
      </xdr:nvSpPr>
      <xdr:spPr>
        <a:xfrm rot="16200000">
          <a:off x="13553770" y="14266043"/>
          <a:ext cx="69295" cy="255169"/>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202033</xdr:colOff>
      <xdr:row>83</xdr:row>
      <xdr:rowOff>87825</xdr:rowOff>
    </xdr:from>
    <xdr:to>
      <xdr:col>62</xdr:col>
      <xdr:colOff>2</xdr:colOff>
      <xdr:row>83</xdr:row>
      <xdr:rowOff>159825</xdr:rowOff>
    </xdr:to>
    <xdr:sp macro="" textlink="">
      <xdr:nvSpPr>
        <xdr:cNvPr id="85" name="二等辺三角形 84">
          <a:extLst>
            <a:ext uri="{FF2B5EF4-FFF2-40B4-BE49-F238E27FC236}">
              <a16:creationId xmlns:a16="http://schemas.microsoft.com/office/drawing/2014/main" id="{4F428260-98C2-4CDF-8C55-476FECADBF84}"/>
            </a:ext>
          </a:extLst>
        </xdr:cNvPr>
        <xdr:cNvSpPr/>
      </xdr:nvSpPr>
      <xdr:spPr>
        <a:xfrm rot="16200000">
          <a:off x="13552418" y="13921790"/>
          <a:ext cx="72000" cy="255169"/>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54</xdr:col>
      <xdr:colOff>2</xdr:colOff>
      <xdr:row>87</xdr:row>
      <xdr:rowOff>87825</xdr:rowOff>
    </xdr:from>
    <xdr:to>
      <xdr:col>54</xdr:col>
      <xdr:colOff>103519</xdr:colOff>
      <xdr:row>87</xdr:row>
      <xdr:rowOff>159825</xdr:rowOff>
    </xdr:to>
    <xdr:sp macro="" textlink="">
      <xdr:nvSpPr>
        <xdr:cNvPr id="86" name="二等辺三角形 85">
          <a:extLst>
            <a:ext uri="{FF2B5EF4-FFF2-40B4-BE49-F238E27FC236}">
              <a16:creationId xmlns:a16="http://schemas.microsoft.com/office/drawing/2014/main" id="{DA4778A5-9535-444F-BC90-3A820B353A90}"/>
            </a:ext>
          </a:extLst>
        </xdr:cNvPr>
        <xdr:cNvSpPr/>
      </xdr:nvSpPr>
      <xdr:spPr>
        <a:xfrm rot="16200000">
          <a:off x="11902961" y="14683416"/>
          <a:ext cx="72000" cy="103517"/>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103520</xdr:colOff>
      <xdr:row>86</xdr:row>
      <xdr:rowOff>123826</xdr:rowOff>
    </xdr:from>
    <xdr:to>
      <xdr:col>60</xdr:col>
      <xdr:colOff>202034</xdr:colOff>
      <xdr:row>86</xdr:row>
      <xdr:rowOff>123826</xdr:rowOff>
    </xdr:to>
    <xdr:cxnSp macro="">
      <xdr:nvCxnSpPr>
        <xdr:cNvPr id="87" name="直線コネクタ 86">
          <a:extLst>
            <a:ext uri="{FF2B5EF4-FFF2-40B4-BE49-F238E27FC236}">
              <a16:creationId xmlns:a16="http://schemas.microsoft.com/office/drawing/2014/main" id="{327C1318-6187-45A0-A454-F98F6D486EA9}"/>
            </a:ext>
          </a:extLst>
        </xdr:cNvPr>
        <xdr:cNvCxnSpPr>
          <a:cxnSpLocks/>
          <a:stCxn id="88" idx="3"/>
          <a:endCxn id="89" idx="0"/>
        </xdr:cNvCxnSpPr>
      </xdr:nvCxnSpPr>
      <xdr:spPr>
        <a:xfrm>
          <a:off x="10161920" y="14563726"/>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224120</xdr:colOff>
      <xdr:row>86</xdr:row>
      <xdr:rowOff>87826</xdr:rowOff>
    </xdr:from>
    <xdr:to>
      <xdr:col>46</xdr:col>
      <xdr:colOff>103520</xdr:colOff>
      <xdr:row>86</xdr:row>
      <xdr:rowOff>159826</xdr:rowOff>
    </xdr:to>
    <xdr:sp macro="" textlink="">
      <xdr:nvSpPr>
        <xdr:cNvPr id="88" name="二等辺三角形 87">
          <a:extLst>
            <a:ext uri="{FF2B5EF4-FFF2-40B4-BE49-F238E27FC236}">
              <a16:creationId xmlns:a16="http://schemas.microsoft.com/office/drawing/2014/main" id="{179D7AC0-36CC-41C3-AF52-EF6226D1296D}"/>
            </a:ext>
          </a:extLst>
        </xdr:cNvPr>
        <xdr:cNvSpPr/>
      </xdr:nvSpPr>
      <xdr:spPr>
        <a:xfrm rot="16200000">
          <a:off x="10071920" y="14509726"/>
          <a:ext cx="72000"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60</xdr:col>
      <xdr:colOff>202034</xdr:colOff>
      <xdr:row>86</xdr:row>
      <xdr:rowOff>87826</xdr:rowOff>
    </xdr:from>
    <xdr:to>
      <xdr:col>61</xdr:col>
      <xdr:colOff>224120</xdr:colOff>
      <xdr:row>86</xdr:row>
      <xdr:rowOff>159826</xdr:rowOff>
    </xdr:to>
    <xdr:sp macro="" textlink="">
      <xdr:nvSpPr>
        <xdr:cNvPr id="89" name="二等辺三角形 88">
          <a:extLst>
            <a:ext uri="{FF2B5EF4-FFF2-40B4-BE49-F238E27FC236}">
              <a16:creationId xmlns:a16="http://schemas.microsoft.com/office/drawing/2014/main" id="{433A7995-D88E-4534-A364-F0E7320ADF3E}"/>
            </a:ext>
          </a:extLst>
        </xdr:cNvPr>
        <xdr:cNvSpPr/>
      </xdr:nvSpPr>
      <xdr:spPr>
        <a:xfrm rot="16200000">
          <a:off x="13550177" y="14438383"/>
          <a:ext cx="72000" cy="25068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46</xdr:col>
      <xdr:colOff>103521</xdr:colOff>
      <xdr:row>87</xdr:row>
      <xdr:rowOff>124153</xdr:rowOff>
    </xdr:from>
    <xdr:to>
      <xdr:col>52</xdr:col>
      <xdr:colOff>202035</xdr:colOff>
      <xdr:row>87</xdr:row>
      <xdr:rowOff>124153</xdr:rowOff>
    </xdr:to>
    <xdr:cxnSp macro="">
      <xdr:nvCxnSpPr>
        <xdr:cNvPr id="90" name="直線コネクタ 89">
          <a:extLst>
            <a:ext uri="{FF2B5EF4-FFF2-40B4-BE49-F238E27FC236}">
              <a16:creationId xmlns:a16="http://schemas.microsoft.com/office/drawing/2014/main" id="{411EA8FB-026C-4C46-9AC1-65A346348918}"/>
            </a:ext>
          </a:extLst>
        </xdr:cNvPr>
        <xdr:cNvCxnSpPr>
          <a:cxnSpLocks/>
          <a:stCxn id="91" idx="3"/>
          <a:endCxn id="92" idx="0"/>
        </xdr:cNvCxnSpPr>
      </xdr:nvCxnSpPr>
      <xdr:spPr>
        <a:xfrm>
          <a:off x="10161921" y="14735503"/>
          <a:ext cx="14701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224121</xdr:colOff>
      <xdr:row>87</xdr:row>
      <xdr:rowOff>91186</xdr:rowOff>
    </xdr:from>
    <xdr:to>
      <xdr:col>46</xdr:col>
      <xdr:colOff>103521</xdr:colOff>
      <xdr:row>87</xdr:row>
      <xdr:rowOff>160481</xdr:rowOff>
    </xdr:to>
    <xdr:sp macro="" textlink="">
      <xdr:nvSpPr>
        <xdr:cNvPr id="91" name="二等辺三角形 90">
          <a:extLst>
            <a:ext uri="{FF2B5EF4-FFF2-40B4-BE49-F238E27FC236}">
              <a16:creationId xmlns:a16="http://schemas.microsoft.com/office/drawing/2014/main" id="{1E168AA0-432C-45A8-82DA-A702D2585733}"/>
            </a:ext>
          </a:extLst>
        </xdr:cNvPr>
        <xdr:cNvSpPr/>
      </xdr:nvSpPr>
      <xdr:spPr>
        <a:xfrm rot="16200000">
          <a:off x="10073273" y="14683184"/>
          <a:ext cx="69295"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202035</xdr:colOff>
      <xdr:row>87</xdr:row>
      <xdr:rowOff>91186</xdr:rowOff>
    </xdr:from>
    <xdr:to>
      <xdr:col>53</xdr:col>
      <xdr:colOff>224121</xdr:colOff>
      <xdr:row>87</xdr:row>
      <xdr:rowOff>160481</xdr:rowOff>
    </xdr:to>
    <xdr:sp macro="" textlink="">
      <xdr:nvSpPr>
        <xdr:cNvPr id="92" name="二等辺三角形 91">
          <a:extLst>
            <a:ext uri="{FF2B5EF4-FFF2-40B4-BE49-F238E27FC236}">
              <a16:creationId xmlns:a16="http://schemas.microsoft.com/office/drawing/2014/main" id="{2D22B246-1275-4A12-8C33-09C1C05F0E7B}"/>
            </a:ext>
          </a:extLst>
        </xdr:cNvPr>
        <xdr:cNvSpPr/>
      </xdr:nvSpPr>
      <xdr:spPr>
        <a:xfrm rot="16200000">
          <a:off x="11722730" y="14611841"/>
          <a:ext cx="69295"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212309</xdr:colOff>
      <xdr:row>56</xdr:row>
      <xdr:rowOff>84464</xdr:rowOff>
    </xdr:from>
    <xdr:to>
      <xdr:col>28</xdr:col>
      <xdr:colOff>0</xdr:colOff>
      <xdr:row>56</xdr:row>
      <xdr:rowOff>156464</xdr:rowOff>
    </xdr:to>
    <xdr:sp macro="" textlink="">
      <xdr:nvSpPr>
        <xdr:cNvPr id="93" name="二等辺三角形 92">
          <a:extLst>
            <a:ext uri="{FF2B5EF4-FFF2-40B4-BE49-F238E27FC236}">
              <a16:creationId xmlns:a16="http://schemas.microsoft.com/office/drawing/2014/main" id="{9A6C6BF0-47C0-4A1D-84CB-DEE73C1E494A}"/>
            </a:ext>
          </a:extLst>
        </xdr:cNvPr>
        <xdr:cNvSpPr/>
      </xdr:nvSpPr>
      <xdr:spPr>
        <a:xfrm rot="16200000">
          <a:off x="6013755" y="9256318"/>
          <a:ext cx="72000" cy="244891"/>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0</xdr:colOff>
      <xdr:row>56</xdr:row>
      <xdr:rowOff>84464</xdr:rowOff>
    </xdr:from>
    <xdr:to>
      <xdr:col>20</xdr:col>
      <xdr:colOff>102205</xdr:colOff>
      <xdr:row>56</xdr:row>
      <xdr:rowOff>156464</xdr:rowOff>
    </xdr:to>
    <xdr:sp macro="" textlink="">
      <xdr:nvSpPr>
        <xdr:cNvPr id="94" name="二等辺三角形 93">
          <a:extLst>
            <a:ext uri="{FF2B5EF4-FFF2-40B4-BE49-F238E27FC236}">
              <a16:creationId xmlns:a16="http://schemas.microsoft.com/office/drawing/2014/main" id="{9038626B-290E-4CEF-BCD9-2A2E6383836F}"/>
            </a:ext>
          </a:extLst>
        </xdr:cNvPr>
        <xdr:cNvSpPr/>
      </xdr:nvSpPr>
      <xdr:spPr>
        <a:xfrm rot="16200000">
          <a:off x="4358503" y="9327661"/>
          <a:ext cx="72000" cy="102205"/>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102206</xdr:colOff>
      <xdr:row>56</xdr:row>
      <xdr:rowOff>120464</xdr:rowOff>
    </xdr:from>
    <xdr:to>
      <xdr:col>26</xdr:col>
      <xdr:colOff>212310</xdr:colOff>
      <xdr:row>56</xdr:row>
      <xdr:rowOff>120464</xdr:rowOff>
    </xdr:to>
    <xdr:cxnSp macro="">
      <xdr:nvCxnSpPr>
        <xdr:cNvPr id="95" name="直線コネクタ 94">
          <a:extLst>
            <a:ext uri="{FF2B5EF4-FFF2-40B4-BE49-F238E27FC236}">
              <a16:creationId xmlns:a16="http://schemas.microsoft.com/office/drawing/2014/main" id="{8E9083C8-7B2F-4777-9E8F-9BEF8BF4EE21}"/>
            </a:ext>
          </a:extLst>
        </xdr:cNvPr>
        <xdr:cNvCxnSpPr>
          <a:stCxn id="94" idx="3"/>
          <a:endCxn id="93" idx="0"/>
        </xdr:cNvCxnSpPr>
      </xdr:nvCxnSpPr>
      <xdr:spPr>
        <a:xfrm>
          <a:off x="4445606" y="9378764"/>
          <a:ext cx="148170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206514</xdr:colOff>
      <xdr:row>55</xdr:row>
      <xdr:rowOff>84463</xdr:rowOff>
    </xdr:from>
    <xdr:to>
      <xdr:col>28</xdr:col>
      <xdr:colOff>0</xdr:colOff>
      <xdr:row>55</xdr:row>
      <xdr:rowOff>156463</xdr:rowOff>
    </xdr:to>
    <xdr:sp macro="" textlink="">
      <xdr:nvSpPr>
        <xdr:cNvPr id="96" name="二等辺三角形 95">
          <a:extLst>
            <a:ext uri="{FF2B5EF4-FFF2-40B4-BE49-F238E27FC236}">
              <a16:creationId xmlns:a16="http://schemas.microsoft.com/office/drawing/2014/main" id="{FA9A7427-535E-4B72-AFE9-7A59A5228F8E}"/>
            </a:ext>
          </a:extLst>
        </xdr:cNvPr>
        <xdr:cNvSpPr/>
      </xdr:nvSpPr>
      <xdr:spPr>
        <a:xfrm rot="16200000">
          <a:off x="6010857" y="9081970"/>
          <a:ext cx="72000" cy="250686"/>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55</xdr:row>
      <xdr:rowOff>84463</xdr:rowOff>
    </xdr:from>
    <xdr:to>
      <xdr:col>12</xdr:col>
      <xdr:colOff>108000</xdr:colOff>
      <xdr:row>55</xdr:row>
      <xdr:rowOff>156463</xdr:rowOff>
    </xdr:to>
    <xdr:sp macro="" textlink="">
      <xdr:nvSpPr>
        <xdr:cNvPr id="97" name="二等辺三角形 96">
          <a:extLst>
            <a:ext uri="{FF2B5EF4-FFF2-40B4-BE49-F238E27FC236}">
              <a16:creationId xmlns:a16="http://schemas.microsoft.com/office/drawing/2014/main" id="{531E8E6E-0AA6-47FB-ABA6-C0F187D19AAF}"/>
            </a:ext>
          </a:extLst>
        </xdr:cNvPr>
        <xdr:cNvSpPr/>
      </xdr:nvSpPr>
      <xdr:spPr>
        <a:xfrm rot="16200000">
          <a:off x="2532600" y="9153313"/>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108000</xdr:colOff>
      <xdr:row>55</xdr:row>
      <xdr:rowOff>120463</xdr:rowOff>
    </xdr:from>
    <xdr:to>
      <xdr:col>26</xdr:col>
      <xdr:colOff>206514</xdr:colOff>
      <xdr:row>55</xdr:row>
      <xdr:rowOff>120463</xdr:rowOff>
    </xdr:to>
    <xdr:cxnSp macro="">
      <xdr:nvCxnSpPr>
        <xdr:cNvPr id="98" name="直線コネクタ 97">
          <a:extLst>
            <a:ext uri="{FF2B5EF4-FFF2-40B4-BE49-F238E27FC236}">
              <a16:creationId xmlns:a16="http://schemas.microsoft.com/office/drawing/2014/main" id="{7388FB67-FBBA-4A00-8180-2DC535F1C0A8}"/>
            </a:ext>
          </a:extLst>
        </xdr:cNvPr>
        <xdr:cNvCxnSpPr>
          <a:stCxn id="97" idx="3"/>
          <a:endCxn id="96" idx="0"/>
        </xdr:cNvCxnSpPr>
      </xdr:nvCxnSpPr>
      <xdr:spPr>
        <a:xfrm>
          <a:off x="2622600" y="9207313"/>
          <a:ext cx="3298914"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210844</xdr:colOff>
      <xdr:row>61</xdr:row>
      <xdr:rowOff>47625</xdr:rowOff>
    </xdr:from>
    <xdr:to>
      <xdr:col>19</xdr:col>
      <xdr:colOff>0</xdr:colOff>
      <xdr:row>61</xdr:row>
      <xdr:rowOff>119625</xdr:rowOff>
    </xdr:to>
    <xdr:sp macro="" textlink="">
      <xdr:nvSpPr>
        <xdr:cNvPr id="99" name="二等辺三角形 98">
          <a:extLst>
            <a:ext uri="{FF2B5EF4-FFF2-40B4-BE49-F238E27FC236}">
              <a16:creationId xmlns:a16="http://schemas.microsoft.com/office/drawing/2014/main" id="{56F836DC-AF2B-4138-91FC-4D06C40A2CA3}"/>
            </a:ext>
          </a:extLst>
        </xdr:cNvPr>
        <xdr:cNvSpPr/>
      </xdr:nvSpPr>
      <xdr:spPr>
        <a:xfrm rot="16200000">
          <a:off x="3955622" y="10075997"/>
          <a:ext cx="72000" cy="24635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0</xdr:colOff>
      <xdr:row>61</xdr:row>
      <xdr:rowOff>47625</xdr:rowOff>
    </xdr:from>
    <xdr:to>
      <xdr:col>19</xdr:col>
      <xdr:colOff>108000</xdr:colOff>
      <xdr:row>61</xdr:row>
      <xdr:rowOff>119625</xdr:rowOff>
    </xdr:to>
    <xdr:sp macro="" textlink="">
      <xdr:nvSpPr>
        <xdr:cNvPr id="100" name="二等辺三角形 99">
          <a:extLst>
            <a:ext uri="{FF2B5EF4-FFF2-40B4-BE49-F238E27FC236}">
              <a16:creationId xmlns:a16="http://schemas.microsoft.com/office/drawing/2014/main" id="{DB7431D6-FE0A-4074-83BD-F9FACBB3B757}"/>
            </a:ext>
          </a:extLst>
        </xdr:cNvPr>
        <xdr:cNvSpPr/>
      </xdr:nvSpPr>
      <xdr:spPr>
        <a:xfrm rot="16200000">
          <a:off x="4132800" y="10145175"/>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108000</xdr:colOff>
      <xdr:row>61</xdr:row>
      <xdr:rowOff>83625</xdr:rowOff>
    </xdr:from>
    <xdr:to>
      <xdr:col>17</xdr:col>
      <xdr:colOff>210845</xdr:colOff>
      <xdr:row>61</xdr:row>
      <xdr:rowOff>83625</xdr:rowOff>
    </xdr:to>
    <xdr:cxnSp macro="">
      <xdr:nvCxnSpPr>
        <xdr:cNvPr id="101" name="直線コネクタ 100">
          <a:extLst>
            <a:ext uri="{FF2B5EF4-FFF2-40B4-BE49-F238E27FC236}">
              <a16:creationId xmlns:a16="http://schemas.microsoft.com/office/drawing/2014/main" id="{D33414B6-373F-46BB-AAA6-D9DCF6D52236}"/>
            </a:ext>
          </a:extLst>
        </xdr:cNvPr>
        <xdr:cNvCxnSpPr>
          <a:stCxn id="28" idx="3"/>
          <a:endCxn id="99" idx="0"/>
        </xdr:cNvCxnSpPr>
      </xdr:nvCxnSpPr>
      <xdr:spPr>
        <a:xfrm>
          <a:off x="2851200" y="10199175"/>
          <a:ext cx="1017245"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108000</xdr:colOff>
      <xdr:row>61</xdr:row>
      <xdr:rowOff>83625</xdr:rowOff>
    </xdr:from>
    <xdr:to>
      <xdr:col>23</xdr:col>
      <xdr:colOff>205200</xdr:colOff>
      <xdr:row>61</xdr:row>
      <xdr:rowOff>83625</xdr:rowOff>
    </xdr:to>
    <xdr:cxnSp macro="">
      <xdr:nvCxnSpPr>
        <xdr:cNvPr id="102" name="直線コネクタ 101">
          <a:extLst>
            <a:ext uri="{FF2B5EF4-FFF2-40B4-BE49-F238E27FC236}">
              <a16:creationId xmlns:a16="http://schemas.microsoft.com/office/drawing/2014/main" id="{5A9DF51A-1D44-49D1-A299-9A802187978B}"/>
            </a:ext>
          </a:extLst>
        </xdr:cNvPr>
        <xdr:cNvCxnSpPr>
          <a:stCxn id="100" idx="3"/>
          <a:endCxn id="29" idx="0"/>
        </xdr:cNvCxnSpPr>
      </xdr:nvCxnSpPr>
      <xdr:spPr>
        <a:xfrm>
          <a:off x="4222800" y="10199175"/>
          <a:ext cx="10116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92</xdr:row>
      <xdr:rowOff>47625</xdr:rowOff>
    </xdr:from>
    <xdr:to>
      <xdr:col>47</xdr:col>
      <xdr:colOff>108000</xdr:colOff>
      <xdr:row>92</xdr:row>
      <xdr:rowOff>119625</xdr:rowOff>
    </xdr:to>
    <xdr:sp macro="" textlink="">
      <xdr:nvSpPr>
        <xdr:cNvPr id="103" name="二等辺三角形 102">
          <a:extLst>
            <a:ext uri="{FF2B5EF4-FFF2-40B4-BE49-F238E27FC236}">
              <a16:creationId xmlns:a16="http://schemas.microsoft.com/office/drawing/2014/main" id="{BA806CAF-1BDF-4E80-82B7-5F4DE07E108C}"/>
            </a:ext>
          </a:extLst>
        </xdr:cNvPr>
        <xdr:cNvSpPr/>
      </xdr:nvSpPr>
      <xdr:spPr>
        <a:xfrm rot="16200000">
          <a:off x="10305000" y="15498225"/>
          <a:ext cx="72000"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57</xdr:col>
      <xdr:colOff>205200</xdr:colOff>
      <xdr:row>92</xdr:row>
      <xdr:rowOff>47625</xdr:rowOff>
    </xdr:from>
    <xdr:to>
      <xdr:col>59</xdr:col>
      <xdr:colOff>0</xdr:colOff>
      <xdr:row>92</xdr:row>
      <xdr:rowOff>119625</xdr:rowOff>
    </xdr:to>
    <xdr:sp macro="" textlink="">
      <xdr:nvSpPr>
        <xdr:cNvPr id="104" name="二等辺三角形 103">
          <a:extLst>
            <a:ext uri="{FF2B5EF4-FFF2-40B4-BE49-F238E27FC236}">
              <a16:creationId xmlns:a16="http://schemas.microsoft.com/office/drawing/2014/main" id="{DC7A361B-B3D8-47F9-95C0-7445387D501C}"/>
            </a:ext>
          </a:extLst>
        </xdr:cNvPr>
        <xdr:cNvSpPr/>
      </xdr:nvSpPr>
      <xdr:spPr>
        <a:xfrm rot="16200000">
          <a:off x="12868200" y="15426225"/>
          <a:ext cx="72000" cy="252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210844</xdr:colOff>
      <xdr:row>92</xdr:row>
      <xdr:rowOff>47625</xdr:rowOff>
    </xdr:from>
    <xdr:to>
      <xdr:col>53</xdr:col>
      <xdr:colOff>0</xdr:colOff>
      <xdr:row>92</xdr:row>
      <xdr:rowOff>119625</xdr:rowOff>
    </xdr:to>
    <xdr:sp macro="" textlink="">
      <xdr:nvSpPr>
        <xdr:cNvPr id="105" name="二等辺三角形 104">
          <a:extLst>
            <a:ext uri="{FF2B5EF4-FFF2-40B4-BE49-F238E27FC236}">
              <a16:creationId xmlns:a16="http://schemas.microsoft.com/office/drawing/2014/main" id="{EBE4F9D7-9375-4312-8420-5656A34A3ACD}"/>
            </a:ext>
          </a:extLst>
        </xdr:cNvPr>
        <xdr:cNvSpPr/>
      </xdr:nvSpPr>
      <xdr:spPr>
        <a:xfrm rot="16200000">
          <a:off x="11499422" y="15429047"/>
          <a:ext cx="72000" cy="24635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53</xdr:col>
      <xdr:colOff>0</xdr:colOff>
      <xdr:row>92</xdr:row>
      <xdr:rowOff>47625</xdr:rowOff>
    </xdr:from>
    <xdr:to>
      <xdr:col>53</xdr:col>
      <xdr:colOff>108000</xdr:colOff>
      <xdr:row>92</xdr:row>
      <xdr:rowOff>119625</xdr:rowOff>
    </xdr:to>
    <xdr:sp macro="" textlink="">
      <xdr:nvSpPr>
        <xdr:cNvPr id="106" name="二等辺三角形 105">
          <a:extLst>
            <a:ext uri="{FF2B5EF4-FFF2-40B4-BE49-F238E27FC236}">
              <a16:creationId xmlns:a16="http://schemas.microsoft.com/office/drawing/2014/main" id="{969177A2-3F1E-40E1-9E3A-1D13C51BAF2F}"/>
            </a:ext>
          </a:extLst>
        </xdr:cNvPr>
        <xdr:cNvSpPr/>
      </xdr:nvSpPr>
      <xdr:spPr>
        <a:xfrm rot="16200000">
          <a:off x="11676600" y="15498225"/>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47</xdr:col>
      <xdr:colOff>108000</xdr:colOff>
      <xdr:row>92</xdr:row>
      <xdr:rowOff>83625</xdr:rowOff>
    </xdr:from>
    <xdr:to>
      <xdr:col>51</xdr:col>
      <xdr:colOff>210845</xdr:colOff>
      <xdr:row>92</xdr:row>
      <xdr:rowOff>83625</xdr:rowOff>
    </xdr:to>
    <xdr:cxnSp macro="">
      <xdr:nvCxnSpPr>
        <xdr:cNvPr id="107" name="直線コネクタ 106">
          <a:extLst>
            <a:ext uri="{FF2B5EF4-FFF2-40B4-BE49-F238E27FC236}">
              <a16:creationId xmlns:a16="http://schemas.microsoft.com/office/drawing/2014/main" id="{F5FEA06B-19A8-4A72-8E12-5557FEB8CC3A}"/>
            </a:ext>
          </a:extLst>
        </xdr:cNvPr>
        <xdr:cNvCxnSpPr>
          <a:stCxn id="103" idx="3"/>
          <a:endCxn id="105" idx="0"/>
        </xdr:cNvCxnSpPr>
      </xdr:nvCxnSpPr>
      <xdr:spPr>
        <a:xfrm>
          <a:off x="10395000" y="15552225"/>
          <a:ext cx="1017245"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108000</xdr:colOff>
      <xdr:row>92</xdr:row>
      <xdr:rowOff>83625</xdr:rowOff>
    </xdr:from>
    <xdr:to>
      <xdr:col>57</xdr:col>
      <xdr:colOff>205200</xdr:colOff>
      <xdr:row>92</xdr:row>
      <xdr:rowOff>83625</xdr:rowOff>
    </xdr:to>
    <xdr:cxnSp macro="">
      <xdr:nvCxnSpPr>
        <xdr:cNvPr id="108" name="直線コネクタ 107">
          <a:extLst>
            <a:ext uri="{FF2B5EF4-FFF2-40B4-BE49-F238E27FC236}">
              <a16:creationId xmlns:a16="http://schemas.microsoft.com/office/drawing/2014/main" id="{3CF778F5-39E4-49AF-8221-D93D701AB1FF}"/>
            </a:ext>
          </a:extLst>
        </xdr:cNvPr>
        <xdr:cNvCxnSpPr>
          <a:stCxn id="106" idx="3"/>
          <a:endCxn id="104" idx="0"/>
        </xdr:cNvCxnSpPr>
      </xdr:nvCxnSpPr>
      <xdr:spPr>
        <a:xfrm>
          <a:off x="11766600" y="15552225"/>
          <a:ext cx="10116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61</xdr:row>
      <xdr:rowOff>47625</xdr:rowOff>
    </xdr:from>
    <xdr:to>
      <xdr:col>47</xdr:col>
      <xdr:colOff>108000</xdr:colOff>
      <xdr:row>61</xdr:row>
      <xdr:rowOff>119625</xdr:rowOff>
    </xdr:to>
    <xdr:sp macro="" textlink="">
      <xdr:nvSpPr>
        <xdr:cNvPr id="109" name="二等辺三角形 108">
          <a:extLst>
            <a:ext uri="{FF2B5EF4-FFF2-40B4-BE49-F238E27FC236}">
              <a16:creationId xmlns:a16="http://schemas.microsoft.com/office/drawing/2014/main" id="{AD5730CA-756B-4364-8862-69E17D33F6E3}"/>
            </a:ext>
          </a:extLst>
        </xdr:cNvPr>
        <xdr:cNvSpPr/>
      </xdr:nvSpPr>
      <xdr:spPr>
        <a:xfrm rot="16200000">
          <a:off x="10305000" y="10145175"/>
          <a:ext cx="72000" cy="108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57</xdr:col>
      <xdr:colOff>205200</xdr:colOff>
      <xdr:row>61</xdr:row>
      <xdr:rowOff>47625</xdr:rowOff>
    </xdr:from>
    <xdr:to>
      <xdr:col>59</xdr:col>
      <xdr:colOff>0</xdr:colOff>
      <xdr:row>61</xdr:row>
      <xdr:rowOff>119625</xdr:rowOff>
    </xdr:to>
    <xdr:sp macro="" textlink="">
      <xdr:nvSpPr>
        <xdr:cNvPr id="110" name="二等辺三角形 109">
          <a:extLst>
            <a:ext uri="{FF2B5EF4-FFF2-40B4-BE49-F238E27FC236}">
              <a16:creationId xmlns:a16="http://schemas.microsoft.com/office/drawing/2014/main" id="{8F6F0271-44A9-4D5F-BB7F-7F01140A9639}"/>
            </a:ext>
          </a:extLst>
        </xdr:cNvPr>
        <xdr:cNvSpPr/>
      </xdr:nvSpPr>
      <xdr:spPr>
        <a:xfrm rot="16200000">
          <a:off x="12868200" y="10073175"/>
          <a:ext cx="72000" cy="252000"/>
        </a:xfrm>
        <a:prstGeom prst="triangl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51</xdr:col>
      <xdr:colOff>210844</xdr:colOff>
      <xdr:row>61</xdr:row>
      <xdr:rowOff>47625</xdr:rowOff>
    </xdr:from>
    <xdr:to>
      <xdr:col>53</xdr:col>
      <xdr:colOff>0</xdr:colOff>
      <xdr:row>61</xdr:row>
      <xdr:rowOff>119625</xdr:rowOff>
    </xdr:to>
    <xdr:sp macro="" textlink="">
      <xdr:nvSpPr>
        <xdr:cNvPr id="111" name="二等辺三角形 110">
          <a:extLst>
            <a:ext uri="{FF2B5EF4-FFF2-40B4-BE49-F238E27FC236}">
              <a16:creationId xmlns:a16="http://schemas.microsoft.com/office/drawing/2014/main" id="{33B00FF5-9E8B-4AA3-917A-DABB7776E5A0}"/>
            </a:ext>
          </a:extLst>
        </xdr:cNvPr>
        <xdr:cNvSpPr/>
      </xdr:nvSpPr>
      <xdr:spPr>
        <a:xfrm rot="16200000">
          <a:off x="11499422" y="10075997"/>
          <a:ext cx="72000" cy="246356"/>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53</xdr:col>
      <xdr:colOff>0</xdr:colOff>
      <xdr:row>61</xdr:row>
      <xdr:rowOff>47625</xdr:rowOff>
    </xdr:from>
    <xdr:to>
      <xdr:col>53</xdr:col>
      <xdr:colOff>108000</xdr:colOff>
      <xdr:row>61</xdr:row>
      <xdr:rowOff>119625</xdr:rowOff>
    </xdr:to>
    <xdr:sp macro="" textlink="">
      <xdr:nvSpPr>
        <xdr:cNvPr id="112" name="二等辺三角形 111">
          <a:extLst>
            <a:ext uri="{FF2B5EF4-FFF2-40B4-BE49-F238E27FC236}">
              <a16:creationId xmlns:a16="http://schemas.microsoft.com/office/drawing/2014/main" id="{5340FD8B-2649-446C-9AB7-6B7D1AC45CD5}"/>
            </a:ext>
          </a:extLst>
        </xdr:cNvPr>
        <xdr:cNvSpPr/>
      </xdr:nvSpPr>
      <xdr:spPr>
        <a:xfrm rot="16200000">
          <a:off x="11676600" y="10145175"/>
          <a:ext cx="72000" cy="108000"/>
        </a:xfrm>
        <a:prstGeom prst="triangle">
          <a:avLst/>
        </a:prstGeom>
        <a:solidFill>
          <a:schemeClr val="bg1"/>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47</xdr:col>
      <xdr:colOff>108000</xdr:colOff>
      <xdr:row>61</xdr:row>
      <xdr:rowOff>83625</xdr:rowOff>
    </xdr:from>
    <xdr:to>
      <xdr:col>51</xdr:col>
      <xdr:colOff>210845</xdr:colOff>
      <xdr:row>61</xdr:row>
      <xdr:rowOff>83625</xdr:rowOff>
    </xdr:to>
    <xdr:cxnSp macro="">
      <xdr:nvCxnSpPr>
        <xdr:cNvPr id="113" name="直線コネクタ 112">
          <a:extLst>
            <a:ext uri="{FF2B5EF4-FFF2-40B4-BE49-F238E27FC236}">
              <a16:creationId xmlns:a16="http://schemas.microsoft.com/office/drawing/2014/main" id="{2B5116EE-115B-4031-9E63-F0A52CEC7509}"/>
            </a:ext>
          </a:extLst>
        </xdr:cNvPr>
        <xdr:cNvCxnSpPr>
          <a:stCxn id="109" idx="3"/>
          <a:endCxn id="111" idx="0"/>
        </xdr:cNvCxnSpPr>
      </xdr:nvCxnSpPr>
      <xdr:spPr>
        <a:xfrm>
          <a:off x="10395000" y="10199175"/>
          <a:ext cx="1017245"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108000</xdr:colOff>
      <xdr:row>61</xdr:row>
      <xdr:rowOff>83625</xdr:rowOff>
    </xdr:from>
    <xdr:to>
      <xdr:col>57</xdr:col>
      <xdr:colOff>205200</xdr:colOff>
      <xdr:row>61</xdr:row>
      <xdr:rowOff>83625</xdr:rowOff>
    </xdr:to>
    <xdr:cxnSp macro="">
      <xdr:nvCxnSpPr>
        <xdr:cNvPr id="114" name="直線コネクタ 113">
          <a:extLst>
            <a:ext uri="{FF2B5EF4-FFF2-40B4-BE49-F238E27FC236}">
              <a16:creationId xmlns:a16="http://schemas.microsoft.com/office/drawing/2014/main" id="{D5F1738F-BE5F-44D8-9EE3-DAA03C6683E2}"/>
            </a:ext>
          </a:extLst>
        </xdr:cNvPr>
        <xdr:cNvCxnSpPr>
          <a:stCxn id="112" idx="3"/>
          <a:endCxn id="110" idx="0"/>
        </xdr:cNvCxnSpPr>
      </xdr:nvCxnSpPr>
      <xdr:spPr>
        <a:xfrm>
          <a:off x="11766600" y="10199175"/>
          <a:ext cx="1011600" cy="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windows\TEMP\EXCEL\DOCUMENT\53&#20104;&#31639;\EXCEL5\DATA\&#35069;&#36896;&#20104;&#3163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x0kr003\EPpost\Documents%20and%20Settings\N183774\Local%20Settings\Temporary%20Internet%20Files\Content.IE5\KHIBG5IF\X41D2030217_2-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作業中"/>
      <sheetName val="MOTOc_x0000_?_x0000_?ご?_x0012_?_x0012_??_x0000__x0000__x0000__x0000_?ご?_x0000_?_x0012_????_x0000_"/>
      <sheetName val="MOTOc_x0000_ࠀ_x0000_笰ごꒈ_x0012_ꐸ_x0012_뜝瞮_x0000__x0000__x0000__x0000_猰ごࠀ_x0000_ꒀ_x0012_嘻瞦咚瞦_x0000_"/>
      <sheetName val="MOTOc"/>
      <sheetName val="KV5X PIN アサイン"/>
      <sheetName val="処理データ"/>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効果"/>
      <sheetName val="入力定義"/>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sageList"/>
      <sheetName val="HYO"/>
      <sheetName val="MOTO"/>
      <sheetName val="TITLE BLOCK"/>
      <sheetName val="見本２"/>
      <sheetName val="HUNIT"/>
      <sheetName val="総合B"/>
      <sheetName val="HS配管準"/>
      <sheetName val="Batt特性"/>
      <sheetName val="SM-SA(180K)"/>
      <sheetName val="TAM-TA"/>
      <sheetName val="A"/>
      <sheetName val="全体"/>
      <sheetName val="X41D2030217_2-3(1)"/>
      <sheetName val="MI項目一覧"/>
      <sheetName val="生涯利益計画ｼｰﾄ"/>
      <sheetName val="ＶＡ"/>
      <sheetName val="生涯利益計画ｼｰʄ"/>
      <sheetName val=""/>
      <sheetName val="Definition"/>
      <sheetName val="Sheet2"/>
      <sheetName val="MPL 技連"/>
      <sheetName val="342E BLOCK"/>
      <sheetName val="熱平衡特性"/>
      <sheetName val="Sheet1"/>
      <sheetName val="選択"/>
      <sheetName val="List_Table"/>
      <sheetName val="文書ID_"/>
      <sheetName val="COMP近似式"/>
      <sheetName val="AIR"/>
      <sheetName val="測温点"/>
      <sheetName val="sheet17"/>
      <sheetName val="List Table"/>
      <sheetName val="DIEZEL動弁相場"/>
      <sheetName val="TR_OLD"/>
      <sheetName val="転舵サーミスタ１実温度テスト結果"/>
      <sheetName val="外表面Ａ"/>
      <sheetName val="表紙"/>
      <sheetName val="LESCI J77"/>
      <sheetName val="表5-2 地区別CO2排出実績"/>
      <sheetName val="基本情報"/>
      <sheetName val="LANGUAGE_TABLE"/>
      <sheetName val="Sound_IP"/>
      <sheetName val="#REF!"/>
      <sheetName val="試作DPロット日程"/>
      <sheetName val="別紙１"/>
      <sheetName val="データ"/>
      <sheetName val="入力規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冷延鋼板"/>
      <sheetName val="熱延鋼板"/>
      <sheetName val="他材料費"/>
      <sheetName val="MessageLi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ＭＳ ゴシック">
      <a:majorFont>
        <a:latin typeface="ＭＳ ゴシック"/>
        <a:ea typeface="ＭＳ ゴシック"/>
        <a:cs typeface=""/>
      </a:majorFont>
      <a:minorFont>
        <a:latin typeface="ＭＳ ゴシック"/>
        <a:ea typeface="ＭＳ 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J45"/>
  <sheetViews>
    <sheetView view="pageBreakPreview" topLeftCell="A7" zoomScale="85" zoomScaleNormal="85" zoomScaleSheetLayoutView="85" workbookViewId="0">
      <selection activeCell="D45" sqref="D45"/>
    </sheetView>
  </sheetViews>
  <sheetFormatPr defaultColWidth="0" defaultRowHeight="13.5" customHeight="1" x14ac:dyDescent="0.2"/>
  <cols>
    <col min="1" max="1" width="1.453125" style="1" customWidth="1"/>
    <col min="2" max="2" width="1.453125" style="2" customWidth="1"/>
    <col min="3" max="34" width="3" style="1" customWidth="1"/>
    <col min="35" max="35" width="1.453125" style="2" customWidth="1"/>
    <col min="36" max="36" width="1.453125" style="1" customWidth="1"/>
    <col min="37" max="68" width="3" style="1" customWidth="1"/>
    <col min="69" max="70" width="1.453125" style="1" customWidth="1"/>
    <col min="71" max="76" width="3" style="1" customWidth="1"/>
    <col min="77" max="88" width="0" style="1" hidden="1" customWidth="1"/>
    <col min="89" max="16384" width="9" style="1" hidden="1"/>
  </cols>
  <sheetData>
    <row r="1" spans="3:59" ht="9" customHeight="1" x14ac:dyDescent="0.2"/>
    <row r="2" spans="3:59" ht="13.5" customHeight="1" x14ac:dyDescent="0.2">
      <c r="D2" s="3"/>
      <c r="E2" s="3"/>
      <c r="F2" s="3"/>
      <c r="G2" s="3"/>
      <c r="H2" s="3"/>
      <c r="I2" s="3"/>
      <c r="J2" s="3"/>
      <c r="L2" s="3"/>
      <c r="M2" s="3"/>
      <c r="N2" s="3"/>
      <c r="O2" s="3"/>
      <c r="P2" s="3"/>
      <c r="Q2" s="3"/>
      <c r="R2" s="3"/>
      <c r="S2" s="3"/>
      <c r="T2" s="3"/>
      <c r="U2" s="3"/>
      <c r="V2" s="3"/>
      <c r="W2" s="3"/>
      <c r="X2" s="3"/>
      <c r="Y2" s="3"/>
      <c r="Z2" s="3"/>
      <c r="AA2" s="3"/>
      <c r="AB2" s="3"/>
      <c r="AC2" s="3"/>
      <c r="AD2" s="3"/>
      <c r="AF2" s="3"/>
      <c r="AG2" s="3"/>
      <c r="AH2" s="3"/>
    </row>
    <row r="3" spans="3:59" ht="13.25" x14ac:dyDescent="0.2">
      <c r="C3"/>
      <c r="D3"/>
      <c r="E3"/>
      <c r="F3"/>
      <c r="G3"/>
      <c r="H3"/>
      <c r="I3"/>
      <c r="J3"/>
      <c r="K3"/>
      <c r="L3"/>
      <c r="M3"/>
      <c r="N3"/>
      <c r="O3"/>
      <c r="P3"/>
      <c r="Q3"/>
      <c r="R3"/>
      <c r="S3"/>
      <c r="T3"/>
      <c r="U3"/>
      <c r="V3"/>
      <c r="W3"/>
      <c r="X3"/>
      <c r="Y3"/>
      <c r="Z3"/>
      <c r="AA3"/>
      <c r="AB3"/>
      <c r="AC3"/>
      <c r="AD3"/>
      <c r="AE3"/>
      <c r="AF3"/>
      <c r="AG3"/>
      <c r="AH3"/>
    </row>
    <row r="4" spans="3:59" ht="13.5" customHeight="1" x14ac:dyDescent="0.2">
      <c r="C4"/>
      <c r="D4"/>
      <c r="E4"/>
      <c r="F4"/>
      <c r="G4"/>
      <c r="H4"/>
      <c r="I4"/>
      <c r="J4"/>
      <c r="K4"/>
      <c r="L4"/>
      <c r="M4"/>
      <c r="N4"/>
      <c r="O4"/>
      <c r="P4"/>
      <c r="Q4"/>
      <c r="R4"/>
      <c r="S4"/>
      <c r="T4"/>
      <c r="U4"/>
      <c r="V4"/>
      <c r="W4"/>
      <c r="X4"/>
      <c r="Y4"/>
      <c r="Z4"/>
      <c r="AA4"/>
      <c r="AB4"/>
      <c r="AC4"/>
      <c r="AD4"/>
      <c r="AE4"/>
      <c r="AF4"/>
      <c r="AG4"/>
      <c r="AH4"/>
      <c r="AL4"/>
      <c r="AM4"/>
      <c r="AN4"/>
      <c r="AO4"/>
      <c r="AP4"/>
      <c r="AQ4"/>
      <c r="AR4"/>
      <c r="AS4"/>
      <c r="AT4"/>
      <c r="AU4"/>
      <c r="AV4"/>
      <c r="AW4"/>
      <c r="AX4"/>
      <c r="AY4"/>
      <c r="AZ4"/>
      <c r="BA4"/>
      <c r="BB4"/>
      <c r="BC4"/>
      <c r="BD4"/>
      <c r="BE4"/>
      <c r="BF4"/>
      <c r="BG4"/>
    </row>
    <row r="5" spans="3:59" ht="13.25" x14ac:dyDescent="0.2">
      <c r="C5"/>
      <c r="D5"/>
      <c r="E5"/>
      <c r="F5"/>
      <c r="G5"/>
      <c r="H5"/>
      <c r="I5"/>
      <c r="J5"/>
      <c r="K5"/>
      <c r="L5"/>
      <c r="M5"/>
      <c r="N5"/>
      <c r="O5"/>
      <c r="P5"/>
      <c r="Q5"/>
      <c r="R5"/>
      <c r="S5"/>
      <c r="T5"/>
      <c r="U5"/>
      <c r="V5"/>
      <c r="W5"/>
      <c r="X5"/>
      <c r="Y5"/>
      <c r="Z5"/>
      <c r="AA5"/>
      <c r="AB5"/>
      <c r="AC5"/>
      <c r="AD5"/>
      <c r="AE5"/>
      <c r="AF5"/>
      <c r="AG5"/>
      <c r="AH5"/>
      <c r="AL5"/>
      <c r="AM5"/>
      <c r="AN5"/>
      <c r="AO5"/>
      <c r="AP5"/>
      <c r="AQ5"/>
      <c r="AR5"/>
      <c r="AS5"/>
      <c r="AT5"/>
      <c r="AU5"/>
      <c r="AV5"/>
      <c r="AW5"/>
      <c r="AX5"/>
      <c r="AY5"/>
      <c r="AZ5"/>
      <c r="BA5"/>
      <c r="BB5"/>
      <c r="BC5"/>
      <c r="BD5"/>
      <c r="BE5"/>
      <c r="BF5"/>
      <c r="BG5"/>
    </row>
    <row r="6" spans="3:59" ht="13.5" customHeight="1" x14ac:dyDescent="0.2">
      <c r="C6"/>
      <c r="D6"/>
      <c r="E6"/>
      <c r="F6"/>
      <c r="G6"/>
      <c r="H6"/>
      <c r="I6"/>
      <c r="J6"/>
      <c r="K6"/>
      <c r="L6"/>
      <c r="M6"/>
      <c r="N6"/>
      <c r="O6"/>
      <c r="P6"/>
      <c r="Q6"/>
      <c r="R6"/>
      <c r="S6"/>
      <c r="T6"/>
      <c r="U6"/>
      <c r="V6"/>
      <c r="W6"/>
      <c r="X6"/>
      <c r="Y6"/>
      <c r="Z6"/>
      <c r="AA6"/>
      <c r="AB6"/>
      <c r="AC6"/>
      <c r="AD6"/>
      <c r="AE6"/>
      <c r="AF6"/>
      <c r="AG6"/>
      <c r="AH6"/>
      <c r="AL6"/>
      <c r="AM6"/>
      <c r="AN6"/>
      <c r="AO6"/>
      <c r="AP6"/>
      <c r="AQ6"/>
      <c r="AR6"/>
      <c r="AS6"/>
      <c r="AT6"/>
      <c r="AU6"/>
      <c r="AV6"/>
      <c r="AW6"/>
      <c r="AX6"/>
      <c r="AY6"/>
      <c r="AZ6"/>
      <c r="BA6"/>
      <c r="BB6"/>
      <c r="BC6"/>
      <c r="BD6"/>
      <c r="BE6"/>
      <c r="BF6"/>
      <c r="BG6"/>
    </row>
    <row r="7" spans="3:59" ht="13.5" customHeight="1" x14ac:dyDescent="0.2">
      <c r="C7"/>
      <c r="D7"/>
      <c r="E7"/>
      <c r="F7"/>
      <c r="G7"/>
      <c r="H7"/>
      <c r="I7"/>
      <c r="J7"/>
      <c r="K7"/>
      <c r="L7"/>
      <c r="M7"/>
      <c r="N7"/>
      <c r="O7"/>
      <c r="P7"/>
      <c r="Q7"/>
      <c r="R7"/>
      <c r="S7"/>
      <c r="T7"/>
      <c r="U7"/>
      <c r="V7"/>
      <c r="W7"/>
      <c r="X7"/>
      <c r="Y7"/>
      <c r="Z7"/>
      <c r="AA7"/>
      <c r="AB7"/>
      <c r="AC7"/>
      <c r="AD7"/>
      <c r="AE7"/>
      <c r="AF7"/>
      <c r="AG7"/>
      <c r="AH7"/>
      <c r="AL7"/>
      <c r="AM7"/>
      <c r="AN7"/>
      <c r="AO7"/>
      <c r="AP7"/>
      <c r="AQ7"/>
      <c r="AR7"/>
      <c r="AS7"/>
      <c r="AT7"/>
      <c r="AU7"/>
      <c r="AV7"/>
      <c r="AW7"/>
      <c r="AX7"/>
      <c r="AY7"/>
      <c r="AZ7"/>
      <c r="BA7"/>
      <c r="BB7"/>
      <c r="BC7"/>
      <c r="BD7"/>
      <c r="BE7"/>
      <c r="BF7"/>
      <c r="BG7"/>
    </row>
    <row r="8" spans="3:59" ht="13.5" customHeight="1" x14ac:dyDescent="0.2">
      <c r="C8"/>
      <c r="D8"/>
      <c r="E8"/>
      <c r="F8"/>
      <c r="G8"/>
      <c r="H8"/>
      <c r="I8"/>
      <c r="J8"/>
      <c r="K8"/>
      <c r="L8"/>
      <c r="M8"/>
      <c r="N8"/>
      <c r="O8"/>
      <c r="P8"/>
      <c r="Q8"/>
      <c r="R8"/>
      <c r="S8"/>
      <c r="T8"/>
      <c r="U8"/>
      <c r="V8"/>
      <c r="W8"/>
      <c r="X8"/>
      <c r="Y8"/>
      <c r="Z8"/>
      <c r="AA8"/>
      <c r="AB8"/>
      <c r="AC8"/>
      <c r="AD8"/>
      <c r="AE8"/>
      <c r="AF8"/>
      <c r="AG8"/>
      <c r="AH8"/>
    </row>
    <row r="9" spans="3:59" ht="13.5" customHeight="1" x14ac:dyDescent="0.2">
      <c r="C9"/>
      <c r="D9"/>
      <c r="E9"/>
      <c r="F9"/>
      <c r="G9"/>
      <c r="H9"/>
      <c r="I9"/>
      <c r="J9"/>
      <c r="K9"/>
      <c r="L9"/>
      <c r="M9"/>
      <c r="N9"/>
      <c r="O9"/>
      <c r="P9"/>
      <c r="Q9"/>
      <c r="R9"/>
      <c r="S9"/>
      <c r="T9"/>
      <c r="U9"/>
      <c r="V9"/>
      <c r="W9"/>
      <c r="X9"/>
      <c r="Y9"/>
      <c r="Z9"/>
      <c r="AA9"/>
      <c r="AB9"/>
      <c r="AC9"/>
      <c r="AD9"/>
      <c r="AE9"/>
      <c r="AF9"/>
      <c r="AG9"/>
      <c r="AH9"/>
    </row>
    <row r="20" spans="4:33" ht="13.5" customHeight="1" x14ac:dyDescent="0.2">
      <c r="D20" s="371" t="s">
        <v>200</v>
      </c>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row>
    <row r="21" spans="4:33" ht="13.5" customHeight="1" x14ac:dyDescent="0.2">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row>
    <row r="22" spans="4:33" ht="13.5" customHeight="1" x14ac:dyDescent="0.2">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row>
    <row r="23" spans="4:33" ht="13.5" customHeight="1" x14ac:dyDescent="0.2">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row>
    <row r="24" spans="4:33" ht="13.5" customHeight="1" x14ac:dyDescent="0.2">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row>
    <row r="25" spans="4:33" ht="13.5" customHeight="1" x14ac:dyDescent="0.2">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row>
    <row r="26" spans="4:33" ht="13.5" customHeight="1" x14ac:dyDescent="0.2">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row>
    <row r="27" spans="4:33" ht="13.5" customHeight="1" x14ac:dyDescent="0.2">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row>
    <row r="29" spans="4:33" ht="13.5" customHeight="1" x14ac:dyDescent="0.2">
      <c r="D29" s="372" t="s">
        <v>1758</v>
      </c>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row>
    <row r="30" spans="4:33" ht="13.5" customHeight="1" x14ac:dyDescent="0.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row>
    <row r="31" spans="4:33" ht="13.5" customHeight="1" x14ac:dyDescent="0.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row>
    <row r="39" spans="4:33" ht="13.5" customHeight="1" x14ac:dyDescent="0.2">
      <c r="D39" s="373" t="s">
        <v>1759</v>
      </c>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row>
    <row r="40" spans="4:33" ht="13.5" customHeight="1" x14ac:dyDescent="0.2">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row>
    <row r="41" spans="4:33" ht="13.5" customHeight="1" x14ac:dyDescent="0.2">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row>
    <row r="42" spans="4:33" ht="13.5" customHeight="1" x14ac:dyDescent="0.2">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row>
    <row r="43" spans="4:33" ht="13.5" customHeight="1" x14ac:dyDescent="0.2">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row>
    <row r="44" spans="4:33" ht="13.5" customHeight="1" x14ac:dyDescent="0.2">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row>
    <row r="45" spans="4:33" ht="13.5" customHeight="1" x14ac:dyDescent="0.2">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sheetData>
  <mergeCells count="3">
    <mergeCell ref="D20:AG27"/>
    <mergeCell ref="D29:AG31"/>
    <mergeCell ref="D39:AG44"/>
  </mergeCells>
  <phoneticPr fontId="2"/>
  <printOptions horizontalCentered="1"/>
  <pageMargins left="0.70866141732283472" right="0.70866141732283472" top="0.70866141732283472" bottom="0.70866141732283472" header="0.31496062992125984" footer="0.31496062992125984"/>
  <pageSetup paperSize="9" scale="87" fitToWidth="0" fitToHeight="0" orientation="portrait" r:id="rId1"/>
  <headerFooter>
    <oddHeader>&amp;L&amp;G&amp;C&amp;U
＿＿＿＿＿＿＿＿＿＿＿＿＿＿＿＿＿＿＿＿＿＿＿＿＿＿＿＿＿＿＿＿＿＿＿＿＿＿＿＿＿＿＿＿＿＿＿＿</oddHeader>
    <oddFooter>&amp;LCANマトリクス ☐N [&amp;A]&amp;C&amp;U＿＿＿＿＿＿＿＿＿＿＿＿＿＿＿＿＿＿＿＿＿＿＿＿＿＿＿＿＿＿＿＿＿＿＿＿＿＿＿＿＿＿＿＿＿＿＿＿&amp;U
&amp;R&amp;14&amp;P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J48"/>
  <sheetViews>
    <sheetView topLeftCell="A22" zoomScaleNormal="100" zoomScaleSheetLayoutView="85" workbookViewId="0">
      <selection activeCell="D44" sqref="D44:G44"/>
    </sheetView>
  </sheetViews>
  <sheetFormatPr defaultColWidth="0" defaultRowHeight="13.5" customHeight="1" x14ac:dyDescent="0.2"/>
  <cols>
    <col min="1" max="1" width="1.453125" style="7" customWidth="1"/>
    <col min="2" max="2" width="1.453125" style="8" customWidth="1"/>
    <col min="3" max="34" width="3" style="7" customWidth="1"/>
    <col min="35" max="35" width="1.453125" style="8" customWidth="1"/>
    <col min="36" max="36" width="1.453125" style="7" customWidth="1"/>
    <col min="37" max="68" width="3" style="7" customWidth="1"/>
    <col min="69" max="70" width="1.453125" style="7" customWidth="1"/>
    <col min="71" max="76" width="3" style="7" customWidth="1"/>
    <col min="77" max="88" width="0" style="7" hidden="1" customWidth="1"/>
    <col min="89" max="16384" width="9" style="7" hidden="1"/>
  </cols>
  <sheetData>
    <row r="1" spans="1:88" s="5" customFormat="1" ht="9" customHeight="1" x14ac:dyDescent="0.2">
      <c r="B1" s="6"/>
      <c r="AI1" s="6"/>
    </row>
    <row r="2" spans="1:88" ht="13.5" customHeight="1" x14ac:dyDescent="0.2">
      <c r="D2" s="9"/>
      <c r="E2" s="9"/>
      <c r="F2" s="9"/>
      <c r="G2" s="9"/>
      <c r="H2" s="9"/>
      <c r="I2" s="9"/>
      <c r="J2" s="9"/>
      <c r="L2" s="9"/>
      <c r="M2" s="9"/>
      <c r="N2" s="9"/>
      <c r="O2" s="9"/>
      <c r="P2" s="9"/>
      <c r="Q2" s="9"/>
      <c r="R2" s="9"/>
      <c r="S2" s="9"/>
      <c r="T2" s="9"/>
      <c r="U2" s="9"/>
      <c r="V2" s="9"/>
      <c r="W2" s="9"/>
      <c r="X2" s="9"/>
      <c r="Y2" s="9"/>
      <c r="Z2" s="9"/>
      <c r="AA2" s="9"/>
      <c r="AB2" s="9"/>
      <c r="AC2" s="9"/>
      <c r="AD2" s="9"/>
      <c r="AF2" s="9"/>
      <c r="AG2" s="9"/>
      <c r="AH2" s="9"/>
    </row>
    <row r="3" spans="1:88" ht="18" thickBot="1" x14ac:dyDescent="0.25">
      <c r="C3" s="59" t="s">
        <v>0</v>
      </c>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row>
    <row r="4" spans="1:88" ht="13.5" customHeight="1" thickTop="1" x14ac:dyDescent="0.2">
      <c r="AL4" s="10"/>
      <c r="AM4" s="10"/>
      <c r="AN4" s="10"/>
      <c r="AO4" s="10"/>
      <c r="AP4" s="10"/>
      <c r="AQ4" s="10"/>
      <c r="AR4" s="10"/>
      <c r="AS4" s="10"/>
      <c r="AT4" s="10"/>
      <c r="AU4" s="10"/>
      <c r="AV4" s="10"/>
      <c r="AW4" s="10"/>
      <c r="AX4" s="10"/>
      <c r="AY4" s="10"/>
      <c r="AZ4" s="10"/>
      <c r="BA4" s="10"/>
      <c r="BB4" s="10"/>
      <c r="BC4" s="10"/>
      <c r="BD4" s="10"/>
      <c r="BE4" s="10"/>
      <c r="BF4" s="10"/>
      <c r="BG4" s="10"/>
    </row>
    <row r="5" spans="1:88" s="8" customFormat="1" ht="13.5" customHeight="1" x14ac:dyDescent="0.2">
      <c r="A5" s="7"/>
      <c r="B5" s="11"/>
      <c r="D5" s="434" t="s">
        <v>202</v>
      </c>
      <c r="E5" s="434"/>
      <c r="F5" s="434"/>
      <c r="G5" s="434"/>
      <c r="H5" s="436" t="s">
        <v>203</v>
      </c>
      <c r="I5" s="437"/>
      <c r="J5" s="437"/>
      <c r="K5" s="438"/>
      <c r="L5" s="436" t="s">
        <v>1</v>
      </c>
      <c r="M5" s="437"/>
      <c r="N5" s="437"/>
      <c r="O5" s="437"/>
      <c r="P5" s="437"/>
      <c r="Q5" s="437"/>
      <c r="R5" s="437"/>
      <c r="S5" s="437"/>
      <c r="T5" s="437"/>
      <c r="U5" s="437"/>
      <c r="V5" s="437"/>
      <c r="W5" s="437"/>
      <c r="X5" s="437"/>
      <c r="Y5" s="437"/>
      <c r="Z5" s="437"/>
      <c r="AA5" s="437"/>
      <c r="AB5" s="437"/>
      <c r="AC5" s="437"/>
      <c r="AD5" s="437"/>
      <c r="AE5" s="437"/>
      <c r="AF5" s="437"/>
      <c r="AG5" s="438"/>
      <c r="AH5" s="7"/>
      <c r="AJ5" s="7"/>
      <c r="AK5" s="7"/>
      <c r="AL5" s="420" t="s">
        <v>256</v>
      </c>
      <c r="AM5" s="420"/>
      <c r="AN5" s="420"/>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row>
    <row r="6" spans="1:88" s="8" customFormat="1" ht="13.5" customHeight="1" x14ac:dyDescent="0.2">
      <c r="A6" s="7"/>
      <c r="B6" s="11"/>
      <c r="D6" s="435" t="s">
        <v>201</v>
      </c>
      <c r="E6" s="435"/>
      <c r="F6" s="435"/>
      <c r="G6" s="435"/>
      <c r="H6" s="439">
        <v>44917</v>
      </c>
      <c r="I6" s="440"/>
      <c r="J6" s="440"/>
      <c r="K6" s="441"/>
      <c r="L6" s="110" t="s">
        <v>2</v>
      </c>
      <c r="M6" s="429" t="s">
        <v>204</v>
      </c>
      <c r="N6" s="429"/>
      <c r="O6" s="429"/>
      <c r="P6" s="429"/>
      <c r="Q6" s="429"/>
      <c r="R6" s="429"/>
      <c r="S6" s="429"/>
      <c r="T6" s="429"/>
      <c r="U6" s="429"/>
      <c r="V6" s="429"/>
      <c r="W6" s="429"/>
      <c r="X6" s="429"/>
      <c r="Y6" s="429"/>
      <c r="Z6" s="429"/>
      <c r="AA6" s="429"/>
      <c r="AB6" s="429"/>
      <c r="AC6" s="429"/>
      <c r="AD6" s="429"/>
      <c r="AE6" s="429"/>
      <c r="AF6" s="429"/>
      <c r="AG6" s="430"/>
      <c r="AH6" s="11"/>
      <c r="AI6" s="11"/>
      <c r="AJ6" s="11"/>
      <c r="AK6" s="11"/>
      <c r="AL6" s="421" t="s">
        <v>297</v>
      </c>
      <c r="AM6" s="421"/>
      <c r="AN6" s="421"/>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row>
    <row r="7" spans="1:88" s="8" customFormat="1" ht="13.5" customHeight="1" x14ac:dyDescent="0.2">
      <c r="A7" s="7"/>
      <c r="B7" s="11"/>
      <c r="D7" s="425" t="s">
        <v>254</v>
      </c>
      <c r="E7" s="425"/>
      <c r="F7" s="425"/>
      <c r="G7" s="425"/>
      <c r="H7" s="431">
        <v>44958</v>
      </c>
      <c r="I7" s="432"/>
      <c r="J7" s="432"/>
      <c r="K7" s="433"/>
      <c r="L7" s="110" t="s">
        <v>2</v>
      </c>
      <c r="M7" s="429" t="s">
        <v>253</v>
      </c>
      <c r="N7" s="429"/>
      <c r="O7" s="429"/>
      <c r="P7" s="429"/>
      <c r="Q7" s="429"/>
      <c r="R7" s="429"/>
      <c r="S7" s="429"/>
      <c r="T7" s="429"/>
      <c r="U7" s="429"/>
      <c r="V7" s="429"/>
      <c r="W7" s="429"/>
      <c r="X7" s="429"/>
      <c r="Y7" s="429"/>
      <c r="Z7" s="429"/>
      <c r="AA7" s="429"/>
      <c r="AB7" s="429"/>
      <c r="AC7" s="429"/>
      <c r="AD7" s="429"/>
      <c r="AE7" s="429"/>
      <c r="AF7" s="429"/>
      <c r="AG7" s="430"/>
      <c r="AH7" s="11"/>
      <c r="AI7" s="11"/>
      <c r="AJ7" s="11"/>
      <c r="AK7" s="11"/>
      <c r="AL7" s="421" t="s">
        <v>255</v>
      </c>
      <c r="AM7" s="421"/>
      <c r="AN7" s="421"/>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row>
    <row r="8" spans="1:88" s="8" customFormat="1" ht="13.5" customHeight="1" x14ac:dyDescent="0.2">
      <c r="A8" s="7"/>
      <c r="B8" s="11"/>
      <c r="D8" s="424"/>
      <c r="E8" s="424"/>
      <c r="F8" s="424"/>
      <c r="G8" s="424"/>
      <c r="H8" s="426"/>
      <c r="I8" s="427"/>
      <c r="J8" s="427"/>
      <c r="K8" s="428"/>
      <c r="L8" s="110" t="s">
        <v>2</v>
      </c>
      <c r="M8" s="429" t="s">
        <v>270</v>
      </c>
      <c r="N8" s="429"/>
      <c r="O8" s="429"/>
      <c r="P8" s="429"/>
      <c r="Q8" s="429"/>
      <c r="R8" s="429"/>
      <c r="S8" s="429"/>
      <c r="T8" s="429"/>
      <c r="U8" s="429"/>
      <c r="V8" s="429"/>
      <c r="W8" s="429"/>
      <c r="X8" s="429"/>
      <c r="Y8" s="429"/>
      <c r="Z8" s="429"/>
      <c r="AA8" s="429"/>
      <c r="AB8" s="429"/>
      <c r="AC8" s="429"/>
      <c r="AD8" s="429"/>
      <c r="AE8" s="429"/>
      <c r="AF8" s="429"/>
      <c r="AG8" s="430"/>
      <c r="AH8" s="11"/>
      <c r="AI8" s="11"/>
      <c r="AJ8" s="11"/>
      <c r="AK8" s="11"/>
      <c r="AL8" s="421"/>
      <c r="AM8" s="421"/>
      <c r="AN8" s="421"/>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row>
    <row r="9" spans="1:88" s="8" customFormat="1" ht="13.5" customHeight="1" x14ac:dyDescent="0.2">
      <c r="A9" s="7"/>
      <c r="B9" s="11"/>
      <c r="D9" s="435" t="s">
        <v>295</v>
      </c>
      <c r="E9" s="435"/>
      <c r="F9" s="435"/>
      <c r="G9" s="435"/>
      <c r="H9" s="439">
        <v>44963</v>
      </c>
      <c r="I9" s="440"/>
      <c r="J9" s="440"/>
      <c r="K9" s="441"/>
      <c r="L9" s="110" t="s">
        <v>2</v>
      </c>
      <c r="M9" s="429" t="s">
        <v>296</v>
      </c>
      <c r="N9" s="429"/>
      <c r="O9" s="429"/>
      <c r="P9" s="429"/>
      <c r="Q9" s="429"/>
      <c r="R9" s="429"/>
      <c r="S9" s="429"/>
      <c r="T9" s="429"/>
      <c r="U9" s="429"/>
      <c r="V9" s="429"/>
      <c r="W9" s="429"/>
      <c r="X9" s="429"/>
      <c r="Y9" s="429"/>
      <c r="Z9" s="429"/>
      <c r="AA9" s="429"/>
      <c r="AB9" s="429"/>
      <c r="AC9" s="429"/>
      <c r="AD9" s="429"/>
      <c r="AE9" s="429"/>
      <c r="AF9" s="429"/>
      <c r="AG9" s="430"/>
      <c r="AH9" s="11"/>
      <c r="AI9" s="11"/>
      <c r="AJ9" s="11"/>
      <c r="AK9" s="11"/>
      <c r="AL9" s="421" t="s">
        <v>255</v>
      </c>
      <c r="AM9" s="421"/>
      <c r="AN9" s="421"/>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row>
    <row r="10" spans="1:88" s="8" customFormat="1" ht="13.5" customHeight="1" x14ac:dyDescent="0.2">
      <c r="A10" s="7"/>
      <c r="B10" s="11"/>
      <c r="D10" s="425" t="s">
        <v>298</v>
      </c>
      <c r="E10" s="425"/>
      <c r="F10" s="425"/>
      <c r="G10" s="425"/>
      <c r="H10" s="431">
        <v>44970</v>
      </c>
      <c r="I10" s="432"/>
      <c r="J10" s="432"/>
      <c r="K10" s="433"/>
      <c r="L10" s="110" t="s">
        <v>2</v>
      </c>
      <c r="M10" s="429" t="s">
        <v>300</v>
      </c>
      <c r="N10" s="429"/>
      <c r="O10" s="429"/>
      <c r="P10" s="429"/>
      <c r="Q10" s="429"/>
      <c r="R10" s="429"/>
      <c r="S10" s="429"/>
      <c r="T10" s="429"/>
      <c r="U10" s="429"/>
      <c r="V10" s="429"/>
      <c r="W10" s="429"/>
      <c r="X10" s="429"/>
      <c r="Y10" s="429"/>
      <c r="Z10" s="429"/>
      <c r="AA10" s="429"/>
      <c r="AB10" s="429"/>
      <c r="AC10" s="429"/>
      <c r="AD10" s="429"/>
      <c r="AE10" s="429"/>
      <c r="AF10" s="429"/>
      <c r="AG10" s="430"/>
      <c r="AH10" s="11"/>
      <c r="AI10" s="11"/>
      <c r="AJ10" s="11"/>
      <c r="AK10" s="11"/>
      <c r="AL10" s="421" t="s">
        <v>297</v>
      </c>
      <c r="AM10" s="421"/>
      <c r="AN10" s="421"/>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row>
    <row r="11" spans="1:88" s="8" customFormat="1" ht="13.5" customHeight="1" x14ac:dyDescent="0.2">
      <c r="A11" s="7"/>
      <c r="B11" s="11"/>
      <c r="D11" s="424"/>
      <c r="E11" s="424"/>
      <c r="F11" s="424"/>
      <c r="G11" s="424"/>
      <c r="H11" s="426"/>
      <c r="I11" s="427"/>
      <c r="J11" s="427"/>
      <c r="K11" s="428"/>
      <c r="L11" s="110" t="s">
        <v>2</v>
      </c>
      <c r="M11" s="429" t="s">
        <v>301</v>
      </c>
      <c r="N11" s="429"/>
      <c r="O11" s="429"/>
      <c r="P11" s="429"/>
      <c r="Q11" s="429"/>
      <c r="R11" s="429"/>
      <c r="S11" s="429"/>
      <c r="T11" s="429"/>
      <c r="U11" s="429"/>
      <c r="V11" s="429"/>
      <c r="W11" s="429"/>
      <c r="X11" s="429"/>
      <c r="Y11" s="429"/>
      <c r="Z11" s="429"/>
      <c r="AA11" s="429"/>
      <c r="AB11" s="429"/>
      <c r="AC11" s="429"/>
      <c r="AD11" s="429"/>
      <c r="AE11" s="429"/>
      <c r="AF11" s="429"/>
      <c r="AG11" s="430"/>
      <c r="AH11" s="11"/>
      <c r="AI11" s="11"/>
      <c r="AJ11" s="11"/>
      <c r="AK11" s="11"/>
      <c r="AL11" s="421" t="s">
        <v>297</v>
      </c>
      <c r="AM11" s="421"/>
      <c r="AN11" s="421"/>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row>
    <row r="12" spans="1:88" s="8" customFormat="1" ht="13.5" customHeight="1" x14ac:dyDescent="0.2">
      <c r="A12" s="7"/>
      <c r="B12" s="11"/>
      <c r="D12" s="425" t="s">
        <v>302</v>
      </c>
      <c r="E12" s="425"/>
      <c r="F12" s="425"/>
      <c r="G12" s="425"/>
      <c r="H12" s="431">
        <v>44970</v>
      </c>
      <c r="I12" s="432"/>
      <c r="J12" s="432"/>
      <c r="K12" s="433"/>
      <c r="L12" s="110" t="s">
        <v>2</v>
      </c>
      <c r="M12" s="429" t="s">
        <v>303</v>
      </c>
      <c r="N12" s="429"/>
      <c r="O12" s="429"/>
      <c r="P12" s="429"/>
      <c r="Q12" s="429"/>
      <c r="R12" s="429"/>
      <c r="S12" s="429"/>
      <c r="T12" s="429"/>
      <c r="U12" s="429"/>
      <c r="V12" s="429"/>
      <c r="W12" s="429"/>
      <c r="X12" s="429"/>
      <c r="Y12" s="429"/>
      <c r="Z12" s="429"/>
      <c r="AA12" s="429"/>
      <c r="AB12" s="429"/>
      <c r="AC12" s="429"/>
      <c r="AD12" s="429"/>
      <c r="AE12" s="429"/>
      <c r="AF12" s="429"/>
      <c r="AG12" s="430"/>
      <c r="AH12" s="11"/>
      <c r="AI12" s="11"/>
      <c r="AJ12" s="11"/>
      <c r="AK12" s="11"/>
      <c r="AL12" s="421" t="s">
        <v>304</v>
      </c>
      <c r="AM12" s="421"/>
      <c r="AN12" s="421"/>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row>
    <row r="13" spans="1:88" s="8" customFormat="1" ht="13.5" customHeight="1" x14ac:dyDescent="0.2">
      <c r="A13" s="7"/>
      <c r="B13" s="11"/>
      <c r="D13" s="424"/>
      <c r="E13" s="424"/>
      <c r="F13" s="424"/>
      <c r="G13" s="424"/>
      <c r="H13" s="426"/>
      <c r="I13" s="427"/>
      <c r="J13" s="427"/>
      <c r="K13" s="428"/>
      <c r="L13" s="110" t="s">
        <v>2</v>
      </c>
      <c r="M13" s="429" t="s">
        <v>305</v>
      </c>
      <c r="N13" s="429"/>
      <c r="O13" s="429"/>
      <c r="P13" s="429"/>
      <c r="Q13" s="429"/>
      <c r="R13" s="429"/>
      <c r="S13" s="429"/>
      <c r="T13" s="429"/>
      <c r="U13" s="429"/>
      <c r="V13" s="429"/>
      <c r="W13" s="429"/>
      <c r="X13" s="429"/>
      <c r="Y13" s="429"/>
      <c r="Z13" s="429"/>
      <c r="AA13" s="429"/>
      <c r="AB13" s="429"/>
      <c r="AC13" s="429"/>
      <c r="AD13" s="429"/>
      <c r="AE13" s="429"/>
      <c r="AF13" s="429"/>
      <c r="AG13" s="430"/>
      <c r="AH13" s="11"/>
      <c r="AI13" s="11"/>
      <c r="AJ13" s="11"/>
      <c r="AK13" s="11"/>
      <c r="AL13" s="421" t="s">
        <v>304</v>
      </c>
      <c r="AM13" s="421"/>
      <c r="AN13" s="421"/>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row>
    <row r="14" spans="1:88" s="8" customFormat="1" ht="13.5" customHeight="1" x14ac:dyDescent="0.2">
      <c r="A14" s="7"/>
      <c r="B14" s="11"/>
      <c r="D14" s="413" t="s">
        <v>306</v>
      </c>
      <c r="E14" s="413"/>
      <c r="F14" s="413"/>
      <c r="G14" s="413"/>
      <c r="H14" s="407">
        <v>45015</v>
      </c>
      <c r="I14" s="408"/>
      <c r="J14" s="408"/>
      <c r="K14" s="409"/>
      <c r="L14" s="170" t="s">
        <v>2</v>
      </c>
      <c r="M14" s="422" t="s">
        <v>816</v>
      </c>
      <c r="N14" s="422"/>
      <c r="O14" s="422"/>
      <c r="P14" s="422"/>
      <c r="Q14" s="422"/>
      <c r="R14" s="422"/>
      <c r="S14" s="422"/>
      <c r="T14" s="422"/>
      <c r="U14" s="422"/>
      <c r="V14" s="422"/>
      <c r="W14" s="422"/>
      <c r="X14" s="422"/>
      <c r="Y14" s="422"/>
      <c r="Z14" s="422"/>
      <c r="AA14" s="422"/>
      <c r="AB14" s="422"/>
      <c r="AC14" s="422"/>
      <c r="AD14" s="422"/>
      <c r="AE14" s="422"/>
      <c r="AF14" s="422"/>
      <c r="AG14" s="423"/>
      <c r="AH14" s="171"/>
      <c r="AI14" s="171"/>
      <c r="AJ14" s="171"/>
      <c r="AK14" s="171"/>
      <c r="AL14" s="378" t="s">
        <v>817</v>
      </c>
      <c r="AM14" s="378"/>
      <c r="AN14" s="378"/>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row>
    <row r="15" spans="1:88" s="8" customFormat="1" ht="13.5" customHeight="1" x14ac:dyDescent="0.2">
      <c r="A15" s="7"/>
      <c r="B15" s="11"/>
      <c r="D15" s="413" t="s">
        <v>1031</v>
      </c>
      <c r="E15" s="413"/>
      <c r="F15" s="413"/>
      <c r="G15" s="413"/>
      <c r="H15" s="414">
        <v>45019</v>
      </c>
      <c r="I15" s="415"/>
      <c r="J15" s="415"/>
      <c r="K15" s="416"/>
      <c r="L15" s="170" t="s">
        <v>2</v>
      </c>
      <c r="M15" s="422" t="s">
        <v>1033</v>
      </c>
      <c r="N15" s="422"/>
      <c r="O15" s="422"/>
      <c r="P15" s="422"/>
      <c r="Q15" s="422"/>
      <c r="R15" s="422"/>
      <c r="S15" s="422"/>
      <c r="T15" s="422"/>
      <c r="U15" s="422"/>
      <c r="V15" s="422"/>
      <c r="W15" s="422"/>
      <c r="X15" s="422"/>
      <c r="Y15" s="422"/>
      <c r="Z15" s="422"/>
      <c r="AA15" s="422"/>
      <c r="AB15" s="422"/>
      <c r="AC15" s="422"/>
      <c r="AD15" s="422"/>
      <c r="AE15" s="422"/>
      <c r="AF15" s="422"/>
      <c r="AG15" s="423"/>
      <c r="AH15" s="171"/>
      <c r="AI15" s="171"/>
      <c r="AJ15" s="171"/>
      <c r="AK15" s="171"/>
      <c r="AL15" s="378" t="s">
        <v>1032</v>
      </c>
      <c r="AM15" s="378"/>
      <c r="AN15" s="378"/>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row>
    <row r="16" spans="1:88" s="8" customFormat="1" ht="13.5" customHeight="1" x14ac:dyDescent="0.2">
      <c r="A16" s="7"/>
      <c r="B16" s="11"/>
      <c r="D16" s="405"/>
      <c r="E16" s="405"/>
      <c r="F16" s="405"/>
      <c r="G16" s="405"/>
      <c r="H16" s="410"/>
      <c r="I16" s="411"/>
      <c r="J16" s="411"/>
      <c r="K16" s="412"/>
      <c r="L16" s="170" t="s">
        <v>2</v>
      </c>
      <c r="M16" s="422" t="s">
        <v>1034</v>
      </c>
      <c r="N16" s="422"/>
      <c r="O16" s="422"/>
      <c r="P16" s="422"/>
      <c r="Q16" s="422"/>
      <c r="R16" s="422"/>
      <c r="S16" s="422"/>
      <c r="T16" s="422"/>
      <c r="U16" s="422"/>
      <c r="V16" s="422"/>
      <c r="W16" s="422"/>
      <c r="X16" s="422"/>
      <c r="Y16" s="422"/>
      <c r="Z16" s="422"/>
      <c r="AA16" s="422"/>
      <c r="AB16" s="422"/>
      <c r="AC16" s="422"/>
      <c r="AD16" s="422"/>
      <c r="AE16" s="422"/>
      <c r="AF16" s="422"/>
      <c r="AG16" s="423"/>
      <c r="AH16" s="171"/>
      <c r="AI16" s="171"/>
      <c r="AJ16" s="171"/>
      <c r="AK16" s="171"/>
      <c r="AL16" s="378" t="s">
        <v>1032</v>
      </c>
      <c r="AM16" s="378"/>
      <c r="AN16" s="378"/>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row>
    <row r="17" spans="2:40" ht="13.5" customHeight="1" x14ac:dyDescent="0.2">
      <c r="B17" s="11"/>
      <c r="C17" s="11"/>
      <c r="D17" s="413" t="s">
        <v>1036</v>
      </c>
      <c r="E17" s="413"/>
      <c r="F17" s="413"/>
      <c r="G17" s="413"/>
      <c r="H17" s="414">
        <v>45026</v>
      </c>
      <c r="I17" s="415"/>
      <c r="J17" s="415"/>
      <c r="K17" s="416"/>
      <c r="L17" s="170" t="s">
        <v>2</v>
      </c>
      <c r="M17" s="376" t="s">
        <v>1037</v>
      </c>
      <c r="N17" s="376"/>
      <c r="O17" s="376"/>
      <c r="P17" s="376"/>
      <c r="Q17" s="376"/>
      <c r="R17" s="376"/>
      <c r="S17" s="376"/>
      <c r="T17" s="376"/>
      <c r="U17" s="376"/>
      <c r="V17" s="376"/>
      <c r="W17" s="376"/>
      <c r="X17" s="376"/>
      <c r="Y17" s="376"/>
      <c r="Z17" s="376"/>
      <c r="AA17" s="376"/>
      <c r="AB17" s="376"/>
      <c r="AC17" s="376"/>
      <c r="AD17" s="376"/>
      <c r="AE17" s="376"/>
      <c r="AF17" s="376"/>
      <c r="AG17" s="377"/>
      <c r="AH17" s="220"/>
      <c r="AI17" s="220"/>
      <c r="AJ17" s="220"/>
      <c r="AK17" s="220"/>
      <c r="AL17" s="378" t="s">
        <v>255</v>
      </c>
      <c r="AM17" s="378"/>
      <c r="AN17" s="378"/>
    </row>
    <row r="18" spans="2:40" ht="13.5" customHeight="1" x14ac:dyDescent="0.2">
      <c r="B18" s="11"/>
      <c r="C18" s="11"/>
      <c r="D18" s="405"/>
      <c r="E18" s="405"/>
      <c r="F18" s="405"/>
      <c r="G18" s="405"/>
      <c r="H18" s="410"/>
      <c r="I18" s="411"/>
      <c r="J18" s="411"/>
      <c r="K18" s="412"/>
      <c r="L18" s="170" t="s">
        <v>2</v>
      </c>
      <c r="M18" s="422" t="s">
        <v>1038</v>
      </c>
      <c r="N18" s="422"/>
      <c r="O18" s="422"/>
      <c r="P18" s="422"/>
      <c r="Q18" s="422"/>
      <c r="R18" s="422"/>
      <c r="S18" s="422"/>
      <c r="T18" s="422"/>
      <c r="U18" s="422"/>
      <c r="V18" s="422"/>
      <c r="W18" s="422"/>
      <c r="X18" s="422"/>
      <c r="Y18" s="422"/>
      <c r="Z18" s="422"/>
      <c r="AA18" s="422"/>
      <c r="AB18" s="422"/>
      <c r="AC18" s="422"/>
      <c r="AD18" s="422"/>
      <c r="AE18" s="422"/>
      <c r="AF18" s="422"/>
      <c r="AG18" s="423"/>
      <c r="AL18" s="378" t="s">
        <v>255</v>
      </c>
      <c r="AM18" s="378"/>
      <c r="AN18" s="378"/>
    </row>
    <row r="19" spans="2:40" ht="13.5" customHeight="1" x14ac:dyDescent="0.2">
      <c r="B19" s="11"/>
      <c r="C19" s="11"/>
      <c r="D19" s="406" t="s">
        <v>1039</v>
      </c>
      <c r="E19" s="406"/>
      <c r="F19" s="406"/>
      <c r="G19" s="406"/>
      <c r="H19" s="407">
        <v>45027</v>
      </c>
      <c r="I19" s="408"/>
      <c r="J19" s="408"/>
      <c r="K19" s="409"/>
      <c r="L19" s="170" t="s">
        <v>2</v>
      </c>
      <c r="M19" s="376" t="s">
        <v>1050</v>
      </c>
      <c r="N19" s="376"/>
      <c r="O19" s="376"/>
      <c r="P19" s="376"/>
      <c r="Q19" s="376"/>
      <c r="R19" s="376"/>
      <c r="S19" s="376"/>
      <c r="T19" s="376"/>
      <c r="U19" s="376"/>
      <c r="V19" s="376"/>
      <c r="W19" s="376"/>
      <c r="X19" s="376"/>
      <c r="Y19" s="376"/>
      <c r="Z19" s="376"/>
      <c r="AA19" s="376"/>
      <c r="AB19" s="376"/>
      <c r="AC19" s="376"/>
      <c r="AD19" s="376"/>
      <c r="AE19" s="376"/>
      <c r="AF19" s="376"/>
      <c r="AG19" s="377"/>
      <c r="AH19" s="169"/>
      <c r="AI19" s="169"/>
      <c r="AJ19" s="169"/>
      <c r="AK19" s="169"/>
      <c r="AL19" s="378" t="s">
        <v>817</v>
      </c>
      <c r="AM19" s="378"/>
      <c r="AN19" s="378"/>
    </row>
    <row r="20" spans="2:40" ht="13.5" customHeight="1" x14ac:dyDescent="0.2">
      <c r="B20" s="11"/>
      <c r="C20" s="11"/>
      <c r="D20" s="413" t="s">
        <v>1053</v>
      </c>
      <c r="E20" s="413"/>
      <c r="F20" s="413"/>
      <c r="G20" s="413"/>
      <c r="H20" s="414">
        <v>45036</v>
      </c>
      <c r="I20" s="415"/>
      <c r="J20" s="415"/>
      <c r="K20" s="416"/>
      <c r="L20" s="170" t="s">
        <v>2</v>
      </c>
      <c r="M20" s="376" t="s">
        <v>1068</v>
      </c>
      <c r="N20" s="376"/>
      <c r="O20" s="376"/>
      <c r="P20" s="376"/>
      <c r="Q20" s="376"/>
      <c r="R20" s="376"/>
      <c r="S20" s="376"/>
      <c r="T20" s="376"/>
      <c r="U20" s="376"/>
      <c r="V20" s="376"/>
      <c r="W20" s="376"/>
      <c r="X20" s="376"/>
      <c r="Y20" s="376"/>
      <c r="Z20" s="376"/>
      <c r="AA20" s="376"/>
      <c r="AB20" s="376"/>
      <c r="AC20" s="376"/>
      <c r="AD20" s="376"/>
      <c r="AE20" s="376"/>
      <c r="AF20" s="376"/>
      <c r="AG20" s="377"/>
      <c r="AL20" s="378" t="s">
        <v>1032</v>
      </c>
      <c r="AM20" s="378"/>
      <c r="AN20" s="378"/>
    </row>
    <row r="21" spans="2:40" ht="13.5" customHeight="1" x14ac:dyDescent="0.2">
      <c r="B21" s="11"/>
      <c r="C21" s="11"/>
      <c r="D21" s="404"/>
      <c r="E21" s="404"/>
      <c r="F21" s="404"/>
      <c r="G21" s="404"/>
      <c r="H21" s="417"/>
      <c r="I21" s="418"/>
      <c r="J21" s="418"/>
      <c r="K21" s="419"/>
      <c r="L21" s="170" t="s">
        <v>2</v>
      </c>
      <c r="M21" s="376" t="s">
        <v>1078</v>
      </c>
      <c r="N21" s="376"/>
      <c r="O21" s="376"/>
      <c r="P21" s="376"/>
      <c r="Q21" s="376"/>
      <c r="R21" s="376"/>
      <c r="S21" s="376"/>
      <c r="T21" s="376"/>
      <c r="U21" s="376"/>
      <c r="V21" s="376"/>
      <c r="W21" s="376"/>
      <c r="X21" s="376"/>
      <c r="Y21" s="376"/>
      <c r="Z21" s="376"/>
      <c r="AA21" s="376"/>
      <c r="AB21" s="376"/>
      <c r="AC21" s="376"/>
      <c r="AD21" s="376"/>
      <c r="AE21" s="376"/>
      <c r="AF21" s="376"/>
      <c r="AG21" s="377"/>
      <c r="AL21" s="378" t="s">
        <v>1032</v>
      </c>
      <c r="AM21" s="378"/>
      <c r="AN21" s="378"/>
    </row>
    <row r="22" spans="2:40" ht="13.5" customHeight="1" x14ac:dyDescent="0.2">
      <c r="B22" s="11"/>
      <c r="C22" s="11"/>
      <c r="D22" s="404"/>
      <c r="E22" s="404"/>
      <c r="F22" s="404"/>
      <c r="G22" s="404"/>
      <c r="H22" s="417"/>
      <c r="I22" s="418"/>
      <c r="J22" s="418"/>
      <c r="K22" s="419"/>
      <c r="L22" s="170" t="s">
        <v>2</v>
      </c>
      <c r="M22" s="376" t="s">
        <v>1077</v>
      </c>
      <c r="N22" s="376"/>
      <c r="O22" s="376"/>
      <c r="P22" s="376"/>
      <c r="Q22" s="376"/>
      <c r="R22" s="376"/>
      <c r="S22" s="376"/>
      <c r="T22" s="376"/>
      <c r="U22" s="376"/>
      <c r="V22" s="376"/>
      <c r="W22" s="376"/>
      <c r="X22" s="376"/>
      <c r="Y22" s="376"/>
      <c r="Z22" s="376"/>
      <c r="AA22" s="376"/>
      <c r="AB22" s="376"/>
      <c r="AC22" s="376"/>
      <c r="AD22" s="376"/>
      <c r="AE22" s="376"/>
      <c r="AF22" s="376"/>
      <c r="AG22" s="377"/>
      <c r="AL22" s="378" t="s">
        <v>1032</v>
      </c>
      <c r="AM22" s="378"/>
      <c r="AN22" s="378"/>
    </row>
    <row r="23" spans="2:40" ht="13.5" customHeight="1" x14ac:dyDescent="0.2">
      <c r="B23" s="11"/>
      <c r="C23" s="11"/>
      <c r="D23" s="404"/>
      <c r="E23" s="404"/>
      <c r="F23" s="404"/>
      <c r="G23" s="404"/>
      <c r="H23" s="417"/>
      <c r="I23" s="418"/>
      <c r="J23" s="418"/>
      <c r="K23" s="419"/>
      <c r="L23" s="170" t="s">
        <v>2</v>
      </c>
      <c r="M23" s="376" t="s">
        <v>1062</v>
      </c>
      <c r="N23" s="376"/>
      <c r="O23" s="376"/>
      <c r="P23" s="376"/>
      <c r="Q23" s="376"/>
      <c r="R23" s="376"/>
      <c r="S23" s="376"/>
      <c r="T23" s="376"/>
      <c r="U23" s="376"/>
      <c r="V23" s="376"/>
      <c r="W23" s="376"/>
      <c r="X23" s="376"/>
      <c r="Y23" s="376"/>
      <c r="Z23" s="376"/>
      <c r="AA23" s="376"/>
      <c r="AB23" s="376"/>
      <c r="AC23" s="376"/>
      <c r="AD23" s="376"/>
      <c r="AE23" s="376"/>
      <c r="AF23" s="376"/>
      <c r="AG23" s="377"/>
      <c r="AL23" s="378" t="s">
        <v>1032</v>
      </c>
      <c r="AM23" s="378"/>
      <c r="AN23" s="378"/>
    </row>
    <row r="24" spans="2:40" ht="13.5" customHeight="1" x14ac:dyDescent="0.2">
      <c r="B24" s="11"/>
      <c r="C24" s="11"/>
      <c r="D24" s="404"/>
      <c r="E24" s="404"/>
      <c r="F24" s="404"/>
      <c r="G24" s="404"/>
      <c r="H24" s="417"/>
      <c r="I24" s="418"/>
      <c r="J24" s="418"/>
      <c r="K24" s="419"/>
      <c r="L24" s="170" t="s">
        <v>2</v>
      </c>
      <c r="M24" s="376" t="s">
        <v>1073</v>
      </c>
      <c r="N24" s="376"/>
      <c r="O24" s="376"/>
      <c r="P24" s="376"/>
      <c r="Q24" s="376"/>
      <c r="R24" s="376"/>
      <c r="S24" s="376"/>
      <c r="T24" s="376"/>
      <c r="U24" s="376"/>
      <c r="V24" s="376"/>
      <c r="W24" s="376"/>
      <c r="X24" s="376"/>
      <c r="Y24" s="376"/>
      <c r="Z24" s="376"/>
      <c r="AA24" s="376"/>
      <c r="AB24" s="376"/>
      <c r="AC24" s="376"/>
      <c r="AD24" s="376"/>
      <c r="AE24" s="376"/>
      <c r="AF24" s="376"/>
      <c r="AG24" s="377"/>
      <c r="AL24" s="378" t="s">
        <v>1032</v>
      </c>
      <c r="AM24" s="378"/>
      <c r="AN24" s="378"/>
    </row>
    <row r="25" spans="2:40" ht="13.5" customHeight="1" x14ac:dyDescent="0.2">
      <c r="B25" s="11"/>
      <c r="C25" s="11"/>
      <c r="D25" s="405"/>
      <c r="E25" s="405"/>
      <c r="F25" s="405"/>
      <c r="G25" s="405"/>
      <c r="H25" s="410"/>
      <c r="I25" s="411"/>
      <c r="J25" s="411"/>
      <c r="K25" s="412"/>
      <c r="L25" s="170" t="s">
        <v>2</v>
      </c>
      <c r="M25" s="376" t="s">
        <v>1063</v>
      </c>
      <c r="N25" s="376"/>
      <c r="O25" s="376"/>
      <c r="P25" s="376"/>
      <c r="Q25" s="376"/>
      <c r="R25" s="376"/>
      <c r="S25" s="376"/>
      <c r="T25" s="376"/>
      <c r="U25" s="376"/>
      <c r="V25" s="376"/>
      <c r="W25" s="376"/>
      <c r="X25" s="376"/>
      <c r="Y25" s="376"/>
      <c r="Z25" s="376"/>
      <c r="AA25" s="376"/>
      <c r="AB25" s="376"/>
      <c r="AC25" s="376"/>
      <c r="AD25" s="376"/>
      <c r="AE25" s="376"/>
      <c r="AF25" s="376"/>
      <c r="AG25" s="377"/>
      <c r="AL25" s="378" t="s">
        <v>1032</v>
      </c>
      <c r="AM25" s="378"/>
      <c r="AN25" s="378"/>
    </row>
    <row r="26" spans="2:40" ht="13.5" customHeight="1" x14ac:dyDescent="0.2">
      <c r="B26" s="11"/>
      <c r="C26" s="11"/>
      <c r="D26" s="406" t="s">
        <v>1079</v>
      </c>
      <c r="E26" s="406"/>
      <c r="F26" s="406"/>
      <c r="G26" s="406"/>
      <c r="H26" s="407">
        <v>45077</v>
      </c>
      <c r="I26" s="408"/>
      <c r="J26" s="408"/>
      <c r="K26" s="409"/>
      <c r="L26" s="170" t="s">
        <v>2</v>
      </c>
      <c r="M26" s="376" t="s">
        <v>1082</v>
      </c>
      <c r="N26" s="376"/>
      <c r="O26" s="376"/>
      <c r="P26" s="376"/>
      <c r="Q26" s="376"/>
      <c r="R26" s="376"/>
      <c r="S26" s="376"/>
      <c r="T26" s="376"/>
      <c r="U26" s="376"/>
      <c r="V26" s="376"/>
      <c r="W26" s="376"/>
      <c r="X26" s="376"/>
      <c r="Y26" s="376"/>
      <c r="Z26" s="376"/>
      <c r="AA26" s="376"/>
      <c r="AB26" s="376"/>
      <c r="AC26" s="376"/>
      <c r="AD26" s="376"/>
      <c r="AE26" s="376"/>
      <c r="AF26" s="376"/>
      <c r="AG26" s="377"/>
      <c r="AH26" s="169"/>
      <c r="AI26" s="169"/>
      <c r="AJ26" s="169"/>
      <c r="AK26" s="169"/>
      <c r="AL26" s="378" t="s">
        <v>1032</v>
      </c>
      <c r="AM26" s="378"/>
      <c r="AN26" s="378"/>
    </row>
    <row r="27" spans="2:40" ht="13.5" customHeight="1" x14ac:dyDescent="0.2">
      <c r="B27" s="11"/>
      <c r="C27" s="11"/>
      <c r="D27" s="413" t="s">
        <v>1253</v>
      </c>
      <c r="E27" s="413"/>
      <c r="F27" s="413"/>
      <c r="G27" s="413"/>
      <c r="H27" s="414">
        <v>45121</v>
      </c>
      <c r="I27" s="415"/>
      <c r="J27" s="415"/>
      <c r="K27" s="416"/>
      <c r="L27" s="170" t="s">
        <v>2</v>
      </c>
      <c r="M27" s="376" t="s">
        <v>1255</v>
      </c>
      <c r="N27" s="376"/>
      <c r="O27" s="376"/>
      <c r="P27" s="376"/>
      <c r="Q27" s="376"/>
      <c r="R27" s="376"/>
      <c r="S27" s="376"/>
      <c r="T27" s="376"/>
      <c r="U27" s="376"/>
      <c r="V27" s="376"/>
      <c r="W27" s="376"/>
      <c r="X27" s="376"/>
      <c r="Y27" s="376"/>
      <c r="Z27" s="376"/>
      <c r="AA27" s="376"/>
      <c r="AB27" s="376"/>
      <c r="AC27" s="376"/>
      <c r="AD27" s="376"/>
      <c r="AE27" s="376"/>
      <c r="AF27" s="376"/>
      <c r="AG27" s="377"/>
      <c r="AL27" s="378" t="s">
        <v>1032</v>
      </c>
      <c r="AM27" s="378"/>
      <c r="AN27" s="378"/>
    </row>
    <row r="28" spans="2:40" ht="13.5" customHeight="1" x14ac:dyDescent="0.2">
      <c r="B28" s="11"/>
      <c r="C28" s="11"/>
      <c r="D28" s="388"/>
      <c r="E28" s="388"/>
      <c r="F28" s="388"/>
      <c r="G28" s="388"/>
      <c r="H28" s="389"/>
      <c r="I28" s="390"/>
      <c r="J28" s="390"/>
      <c r="K28" s="391"/>
      <c r="L28" s="170" t="s">
        <v>2</v>
      </c>
      <c r="M28" s="376" t="s">
        <v>1256</v>
      </c>
      <c r="N28" s="376"/>
      <c r="O28" s="376"/>
      <c r="P28" s="376"/>
      <c r="Q28" s="376"/>
      <c r="R28" s="376"/>
      <c r="S28" s="376"/>
      <c r="T28" s="376"/>
      <c r="U28" s="376"/>
      <c r="V28" s="376"/>
      <c r="W28" s="376"/>
      <c r="X28" s="376"/>
      <c r="Y28" s="376"/>
      <c r="Z28" s="376"/>
      <c r="AA28" s="376"/>
      <c r="AB28" s="376"/>
      <c r="AC28" s="376"/>
      <c r="AD28" s="376"/>
      <c r="AE28" s="376"/>
      <c r="AF28" s="376"/>
      <c r="AG28" s="377"/>
      <c r="AL28" s="378" t="s">
        <v>1032</v>
      </c>
      <c r="AM28" s="378"/>
      <c r="AN28" s="378"/>
    </row>
    <row r="29" spans="2:40" ht="13.5" customHeight="1" x14ac:dyDescent="0.2">
      <c r="B29" s="11"/>
      <c r="C29" s="11"/>
      <c r="D29" s="406" t="s">
        <v>1257</v>
      </c>
      <c r="E29" s="406"/>
      <c r="F29" s="406"/>
      <c r="G29" s="406"/>
      <c r="H29" s="407">
        <v>45135</v>
      </c>
      <c r="I29" s="408"/>
      <c r="J29" s="408"/>
      <c r="K29" s="409"/>
      <c r="L29" s="170" t="s">
        <v>2</v>
      </c>
      <c r="M29" s="376" t="s">
        <v>1258</v>
      </c>
      <c r="N29" s="376"/>
      <c r="O29" s="376"/>
      <c r="P29" s="376"/>
      <c r="Q29" s="376"/>
      <c r="R29" s="376"/>
      <c r="S29" s="376"/>
      <c r="T29" s="376"/>
      <c r="U29" s="376"/>
      <c r="V29" s="376"/>
      <c r="W29" s="376"/>
      <c r="X29" s="376"/>
      <c r="Y29" s="376"/>
      <c r="Z29" s="376"/>
      <c r="AA29" s="376"/>
      <c r="AB29" s="376"/>
      <c r="AC29" s="376"/>
      <c r="AD29" s="376"/>
      <c r="AE29" s="376"/>
      <c r="AF29" s="376"/>
      <c r="AG29" s="377"/>
      <c r="AH29" s="171"/>
      <c r="AI29" s="171"/>
      <c r="AJ29" s="171"/>
      <c r="AK29" s="171"/>
      <c r="AL29" s="378" t="s">
        <v>1032</v>
      </c>
      <c r="AM29" s="378"/>
      <c r="AN29" s="378"/>
    </row>
    <row r="30" spans="2:40" ht="13.5" customHeight="1" x14ac:dyDescent="0.2">
      <c r="B30" s="11"/>
      <c r="C30" s="11"/>
      <c r="D30" s="447" t="s">
        <v>1199</v>
      </c>
      <c r="E30" s="448"/>
      <c r="F30" s="448"/>
      <c r="G30" s="449"/>
      <c r="H30" s="375">
        <v>45155</v>
      </c>
      <c r="I30" s="375"/>
      <c r="J30" s="375"/>
      <c r="K30" s="375"/>
      <c r="L30" s="170" t="s">
        <v>2</v>
      </c>
      <c r="M30" s="376" t="s">
        <v>1259</v>
      </c>
      <c r="N30" s="376"/>
      <c r="O30" s="376"/>
      <c r="P30" s="376"/>
      <c r="Q30" s="376"/>
      <c r="R30" s="376"/>
      <c r="S30" s="376"/>
      <c r="T30" s="376"/>
      <c r="U30" s="376"/>
      <c r="V30" s="376"/>
      <c r="W30" s="376"/>
      <c r="X30" s="376"/>
      <c r="Y30" s="376"/>
      <c r="Z30" s="376"/>
      <c r="AA30" s="376"/>
      <c r="AB30" s="376"/>
      <c r="AC30" s="376"/>
      <c r="AD30" s="376"/>
      <c r="AE30" s="376"/>
      <c r="AF30" s="376"/>
      <c r="AG30" s="377"/>
      <c r="AL30" s="378" t="s">
        <v>304</v>
      </c>
      <c r="AM30" s="378"/>
      <c r="AN30" s="378"/>
    </row>
    <row r="31" spans="2:40" ht="13.5" customHeight="1" x14ac:dyDescent="0.2">
      <c r="B31" s="11"/>
      <c r="C31" s="11"/>
      <c r="D31" s="404"/>
      <c r="E31" s="404"/>
      <c r="F31" s="404"/>
      <c r="G31" s="404"/>
      <c r="H31" s="375"/>
      <c r="I31" s="375"/>
      <c r="J31" s="375"/>
      <c r="K31" s="375"/>
      <c r="L31" s="170" t="s">
        <v>2</v>
      </c>
      <c r="M31" s="376" t="s">
        <v>1260</v>
      </c>
      <c r="N31" s="376"/>
      <c r="O31" s="376"/>
      <c r="P31" s="376"/>
      <c r="Q31" s="376"/>
      <c r="R31" s="376"/>
      <c r="S31" s="376"/>
      <c r="T31" s="376"/>
      <c r="U31" s="376"/>
      <c r="V31" s="376"/>
      <c r="W31" s="376"/>
      <c r="X31" s="376"/>
      <c r="Y31" s="376"/>
      <c r="Z31" s="376"/>
      <c r="AA31" s="376"/>
      <c r="AB31" s="376"/>
      <c r="AC31" s="376"/>
      <c r="AD31" s="376"/>
      <c r="AE31" s="376"/>
      <c r="AF31" s="376"/>
      <c r="AG31" s="377"/>
      <c r="AL31" s="378" t="s">
        <v>304</v>
      </c>
      <c r="AM31" s="378"/>
      <c r="AN31" s="378"/>
    </row>
    <row r="32" spans="2:40" ht="13.5" customHeight="1" x14ac:dyDescent="0.2">
      <c r="B32" s="11"/>
      <c r="C32" s="11"/>
      <c r="D32" s="405"/>
      <c r="E32" s="405"/>
      <c r="F32" s="405"/>
      <c r="G32" s="405"/>
      <c r="H32" s="375"/>
      <c r="I32" s="375"/>
      <c r="J32" s="375"/>
      <c r="K32" s="375"/>
      <c r="L32" s="170" t="s">
        <v>2</v>
      </c>
      <c r="M32" s="376" t="s">
        <v>1261</v>
      </c>
      <c r="N32" s="376"/>
      <c r="O32" s="376"/>
      <c r="P32" s="376"/>
      <c r="Q32" s="376"/>
      <c r="R32" s="376"/>
      <c r="S32" s="376"/>
      <c r="T32" s="376"/>
      <c r="U32" s="376"/>
      <c r="V32" s="376"/>
      <c r="W32" s="376"/>
      <c r="X32" s="376"/>
      <c r="Y32" s="376"/>
      <c r="Z32" s="376"/>
      <c r="AA32" s="376"/>
      <c r="AB32" s="376"/>
      <c r="AC32" s="376"/>
      <c r="AD32" s="376"/>
      <c r="AE32" s="376"/>
      <c r="AF32" s="376"/>
      <c r="AG32" s="377"/>
      <c r="AL32" s="378" t="s">
        <v>304</v>
      </c>
      <c r="AM32" s="378"/>
      <c r="AN32" s="378"/>
    </row>
    <row r="33" spans="2:40" s="171" customFormat="1" ht="13.5" customHeight="1" x14ac:dyDescent="0.2">
      <c r="D33" s="406" t="s">
        <v>1262</v>
      </c>
      <c r="E33" s="406"/>
      <c r="F33" s="406"/>
      <c r="G33" s="406"/>
      <c r="H33" s="407">
        <v>45184</v>
      </c>
      <c r="I33" s="408"/>
      <c r="J33" s="408"/>
      <c r="K33" s="409"/>
      <c r="L33" s="170" t="s">
        <v>2</v>
      </c>
      <c r="M33" s="376" t="s">
        <v>1263</v>
      </c>
      <c r="N33" s="376"/>
      <c r="O33" s="376"/>
      <c r="P33" s="376"/>
      <c r="Q33" s="376"/>
      <c r="R33" s="376"/>
      <c r="S33" s="376"/>
      <c r="T33" s="376"/>
      <c r="U33" s="376"/>
      <c r="V33" s="376"/>
      <c r="W33" s="376"/>
      <c r="X33" s="376"/>
      <c r="Y33" s="376"/>
      <c r="Z33" s="376"/>
      <c r="AA33" s="376"/>
      <c r="AB33" s="376"/>
      <c r="AC33" s="376"/>
      <c r="AD33" s="376"/>
      <c r="AE33" s="376"/>
      <c r="AF33" s="376"/>
      <c r="AG33" s="377"/>
      <c r="AL33" s="378" t="s">
        <v>1264</v>
      </c>
      <c r="AM33" s="378"/>
      <c r="AN33" s="378"/>
    </row>
    <row r="34" spans="2:40" ht="13.5" customHeight="1" x14ac:dyDescent="0.2">
      <c r="B34" s="11"/>
      <c r="C34" s="11"/>
      <c r="D34" s="406" t="s">
        <v>1084</v>
      </c>
      <c r="E34" s="406"/>
      <c r="F34" s="406"/>
      <c r="G34" s="406"/>
      <c r="H34" s="407">
        <v>45183</v>
      </c>
      <c r="I34" s="408"/>
      <c r="J34" s="408"/>
      <c r="K34" s="409"/>
      <c r="L34" s="170" t="s">
        <v>2</v>
      </c>
      <c r="M34" s="422" t="s">
        <v>1251</v>
      </c>
      <c r="N34" s="422"/>
      <c r="O34" s="422"/>
      <c r="P34" s="422"/>
      <c r="Q34" s="422"/>
      <c r="R34" s="422"/>
      <c r="S34" s="422"/>
      <c r="T34" s="422"/>
      <c r="U34" s="422"/>
      <c r="V34" s="422"/>
      <c r="W34" s="422"/>
      <c r="X34" s="422"/>
      <c r="Y34" s="422"/>
      <c r="Z34" s="422"/>
      <c r="AA34" s="422"/>
      <c r="AB34" s="422"/>
      <c r="AC34" s="422"/>
      <c r="AD34" s="422"/>
      <c r="AE34" s="422"/>
      <c r="AF34" s="422"/>
      <c r="AG34" s="423"/>
      <c r="AL34" s="378" t="s">
        <v>297</v>
      </c>
      <c r="AM34" s="378"/>
      <c r="AN34" s="378"/>
    </row>
    <row r="35" spans="2:40" ht="13.5" customHeight="1" x14ac:dyDescent="0.2">
      <c r="B35" s="11"/>
      <c r="C35" s="11"/>
      <c r="D35" s="406" t="s">
        <v>1252</v>
      </c>
      <c r="E35" s="406"/>
      <c r="F35" s="406"/>
      <c r="G35" s="406"/>
      <c r="H35" s="407">
        <v>45189</v>
      </c>
      <c r="I35" s="408"/>
      <c r="J35" s="408"/>
      <c r="K35" s="409"/>
      <c r="L35" s="170" t="s">
        <v>2</v>
      </c>
      <c r="M35" s="376" t="s">
        <v>1265</v>
      </c>
      <c r="N35" s="376"/>
      <c r="O35" s="376"/>
      <c r="P35" s="376"/>
      <c r="Q35" s="376"/>
      <c r="R35" s="376"/>
      <c r="S35" s="376"/>
      <c r="T35" s="376"/>
      <c r="U35" s="376"/>
      <c r="V35" s="376"/>
      <c r="W35" s="376"/>
      <c r="X35" s="376"/>
      <c r="Y35" s="376"/>
      <c r="Z35" s="376"/>
      <c r="AA35" s="376"/>
      <c r="AB35" s="376"/>
      <c r="AC35" s="376"/>
      <c r="AD35" s="376"/>
      <c r="AE35" s="376"/>
      <c r="AF35" s="376"/>
      <c r="AG35" s="377"/>
      <c r="AH35" s="171"/>
      <c r="AI35" s="171"/>
      <c r="AJ35" s="171"/>
      <c r="AK35" s="171"/>
      <c r="AL35" s="378" t="s">
        <v>304</v>
      </c>
      <c r="AM35" s="378"/>
      <c r="AN35" s="378"/>
    </row>
    <row r="36" spans="2:40" ht="13.5" customHeight="1" x14ac:dyDescent="0.2">
      <c r="B36" s="11"/>
      <c r="C36" s="11"/>
      <c r="D36" s="375" t="s">
        <v>1266</v>
      </c>
      <c r="E36" s="375"/>
      <c r="F36" s="375"/>
      <c r="G36" s="375"/>
      <c r="H36" s="375">
        <v>45205</v>
      </c>
      <c r="I36" s="375"/>
      <c r="J36" s="375"/>
      <c r="K36" s="375"/>
      <c r="L36" s="170" t="s">
        <v>2</v>
      </c>
      <c r="M36" s="376" t="s">
        <v>1272</v>
      </c>
      <c r="N36" s="376"/>
      <c r="O36" s="376"/>
      <c r="P36" s="376"/>
      <c r="Q36" s="376"/>
      <c r="R36" s="376"/>
      <c r="S36" s="376"/>
      <c r="T36" s="376"/>
      <c r="U36" s="376"/>
      <c r="V36" s="376"/>
      <c r="W36" s="376"/>
      <c r="X36" s="376"/>
      <c r="Y36" s="376"/>
      <c r="Z36" s="376"/>
      <c r="AA36" s="376"/>
      <c r="AB36" s="376"/>
      <c r="AC36" s="376"/>
      <c r="AD36" s="376"/>
      <c r="AE36" s="376"/>
      <c r="AF36" s="376"/>
      <c r="AG36" s="377"/>
      <c r="AH36" s="171"/>
      <c r="AI36" s="171"/>
      <c r="AJ36" s="171"/>
      <c r="AK36" s="171"/>
      <c r="AL36" s="378" t="s">
        <v>304</v>
      </c>
      <c r="AM36" s="378"/>
      <c r="AN36" s="378"/>
    </row>
    <row r="37" spans="2:40" ht="13.5" customHeight="1" x14ac:dyDescent="0.2">
      <c r="B37" s="11"/>
      <c r="C37" s="11"/>
      <c r="D37" s="374" t="s">
        <v>1273</v>
      </c>
      <c r="E37" s="374"/>
      <c r="F37" s="374"/>
      <c r="G37" s="374"/>
      <c r="H37" s="375">
        <v>45209</v>
      </c>
      <c r="I37" s="375"/>
      <c r="J37" s="375"/>
      <c r="K37" s="375"/>
      <c r="L37" s="170" t="s">
        <v>2</v>
      </c>
      <c r="M37" s="376" t="s">
        <v>1280</v>
      </c>
      <c r="N37" s="376"/>
      <c r="O37" s="376"/>
      <c r="P37" s="376"/>
      <c r="Q37" s="376"/>
      <c r="R37" s="376"/>
      <c r="S37" s="376"/>
      <c r="T37" s="376"/>
      <c r="U37" s="376"/>
      <c r="V37" s="376"/>
      <c r="W37" s="376"/>
      <c r="X37" s="376"/>
      <c r="Y37" s="376"/>
      <c r="Z37" s="376"/>
      <c r="AA37" s="376"/>
      <c r="AB37" s="376"/>
      <c r="AC37" s="376"/>
      <c r="AD37" s="376"/>
      <c r="AE37" s="376"/>
      <c r="AF37" s="376"/>
      <c r="AG37" s="377"/>
      <c r="AH37" s="171"/>
      <c r="AI37" s="171"/>
      <c r="AJ37" s="171"/>
      <c r="AK37" s="171"/>
      <c r="AL37" s="378" t="s">
        <v>304</v>
      </c>
      <c r="AM37" s="378"/>
      <c r="AN37" s="378"/>
    </row>
    <row r="38" spans="2:40" ht="13.5" customHeight="1" x14ac:dyDescent="0.2">
      <c r="B38" s="11"/>
      <c r="C38" s="11"/>
      <c r="D38" s="375" t="s">
        <v>1285</v>
      </c>
      <c r="E38" s="375"/>
      <c r="F38" s="375"/>
      <c r="G38" s="375"/>
      <c r="H38" s="375">
        <v>45210</v>
      </c>
      <c r="I38" s="375"/>
      <c r="J38" s="375"/>
      <c r="K38" s="375"/>
      <c r="L38" s="170" t="s">
        <v>2</v>
      </c>
      <c r="M38" s="376" t="s">
        <v>1283</v>
      </c>
      <c r="N38" s="376"/>
      <c r="O38" s="376"/>
      <c r="P38" s="376"/>
      <c r="Q38" s="376"/>
      <c r="R38" s="376"/>
      <c r="S38" s="376"/>
      <c r="T38" s="376"/>
      <c r="U38" s="376"/>
      <c r="V38" s="376"/>
      <c r="W38" s="376"/>
      <c r="X38" s="376"/>
      <c r="Y38" s="376"/>
      <c r="Z38" s="376"/>
      <c r="AA38" s="376"/>
      <c r="AB38" s="376"/>
      <c r="AC38" s="376"/>
      <c r="AD38" s="376"/>
      <c r="AE38" s="376"/>
      <c r="AF38" s="376"/>
      <c r="AG38" s="377"/>
      <c r="AH38" s="171"/>
      <c r="AI38" s="171"/>
      <c r="AJ38" s="171"/>
      <c r="AK38" s="171"/>
      <c r="AL38" s="378" t="s">
        <v>1282</v>
      </c>
      <c r="AM38" s="378"/>
      <c r="AN38" s="378"/>
    </row>
    <row r="39" spans="2:40" ht="13.5" customHeight="1" x14ac:dyDescent="0.2">
      <c r="B39" s="11"/>
      <c r="C39" s="11"/>
      <c r="D39" s="375" t="s">
        <v>1286</v>
      </c>
      <c r="E39" s="375"/>
      <c r="F39" s="375"/>
      <c r="G39" s="375"/>
      <c r="H39" s="375">
        <v>45217</v>
      </c>
      <c r="I39" s="375"/>
      <c r="J39" s="375"/>
      <c r="K39" s="375"/>
      <c r="L39" s="170" t="s">
        <v>2</v>
      </c>
      <c r="M39" s="376" t="s">
        <v>1287</v>
      </c>
      <c r="N39" s="376"/>
      <c r="O39" s="376"/>
      <c r="P39" s="376"/>
      <c r="Q39" s="376"/>
      <c r="R39" s="376"/>
      <c r="S39" s="376"/>
      <c r="T39" s="376"/>
      <c r="U39" s="376"/>
      <c r="V39" s="376"/>
      <c r="W39" s="376"/>
      <c r="X39" s="376"/>
      <c r="Y39" s="376"/>
      <c r="Z39" s="376"/>
      <c r="AA39" s="376"/>
      <c r="AB39" s="376"/>
      <c r="AC39" s="376"/>
      <c r="AD39" s="376"/>
      <c r="AE39" s="376"/>
      <c r="AF39" s="376"/>
      <c r="AG39" s="377"/>
      <c r="AH39" s="171"/>
      <c r="AI39" s="171"/>
      <c r="AJ39" s="171"/>
      <c r="AK39" s="171"/>
      <c r="AL39" s="378" t="s">
        <v>304</v>
      </c>
      <c r="AM39" s="378"/>
      <c r="AN39" s="378"/>
    </row>
    <row r="40" spans="2:40" ht="13.5" customHeight="1" x14ac:dyDescent="0.2">
      <c r="B40" s="11"/>
      <c r="C40" s="11"/>
      <c r="D40" s="375" t="s">
        <v>1288</v>
      </c>
      <c r="E40" s="375"/>
      <c r="F40" s="375"/>
      <c r="G40" s="375"/>
      <c r="H40" s="375">
        <v>45218</v>
      </c>
      <c r="I40" s="375"/>
      <c r="J40" s="375"/>
      <c r="K40" s="375"/>
      <c r="L40" s="170" t="s">
        <v>2</v>
      </c>
      <c r="M40" s="376" t="s">
        <v>1289</v>
      </c>
      <c r="N40" s="376"/>
      <c r="O40" s="376"/>
      <c r="P40" s="376"/>
      <c r="Q40" s="376"/>
      <c r="R40" s="376"/>
      <c r="S40" s="376"/>
      <c r="T40" s="376"/>
      <c r="U40" s="376"/>
      <c r="V40" s="376"/>
      <c r="W40" s="376"/>
      <c r="X40" s="376"/>
      <c r="Y40" s="376"/>
      <c r="Z40" s="376"/>
      <c r="AA40" s="376"/>
      <c r="AB40" s="376"/>
      <c r="AC40" s="376"/>
      <c r="AD40" s="376"/>
      <c r="AE40" s="376"/>
      <c r="AF40" s="376"/>
      <c r="AG40" s="377"/>
      <c r="AH40" s="171"/>
      <c r="AI40" s="171"/>
      <c r="AJ40" s="171"/>
      <c r="AK40" s="171"/>
      <c r="AL40" s="378" t="s">
        <v>304</v>
      </c>
      <c r="AM40" s="378"/>
      <c r="AN40" s="378"/>
    </row>
    <row r="41" spans="2:40" ht="13.5" customHeight="1" x14ac:dyDescent="0.2">
      <c r="D41" s="399" t="s">
        <v>1615</v>
      </c>
      <c r="E41" s="400"/>
      <c r="F41" s="400"/>
      <c r="G41" s="400"/>
      <c r="H41" s="401">
        <v>45225</v>
      </c>
      <c r="I41" s="402"/>
      <c r="J41" s="402"/>
      <c r="K41" s="403"/>
      <c r="L41" s="288" t="s">
        <v>2</v>
      </c>
      <c r="M41" s="385" t="s">
        <v>1616</v>
      </c>
      <c r="N41" s="397"/>
      <c r="O41" s="397"/>
      <c r="P41" s="397"/>
      <c r="Q41" s="397"/>
      <c r="R41" s="397"/>
      <c r="S41" s="397"/>
      <c r="T41" s="397"/>
      <c r="U41" s="397"/>
      <c r="V41" s="397"/>
      <c r="W41" s="397"/>
      <c r="X41" s="397"/>
      <c r="Y41" s="397"/>
      <c r="Z41" s="397"/>
      <c r="AA41" s="397"/>
      <c r="AB41" s="397"/>
      <c r="AC41" s="397"/>
      <c r="AD41" s="397"/>
      <c r="AE41" s="397"/>
      <c r="AF41" s="397"/>
      <c r="AG41" s="398"/>
      <c r="AH41" s="171"/>
      <c r="AI41" s="171"/>
      <c r="AJ41" s="171"/>
      <c r="AK41" s="171"/>
      <c r="AL41" s="395" t="s">
        <v>297</v>
      </c>
      <c r="AM41" s="396"/>
      <c r="AN41" s="396"/>
    </row>
    <row r="42" spans="2:40" ht="13.5" customHeight="1" x14ac:dyDescent="0.2">
      <c r="D42" s="380" t="s">
        <v>1683</v>
      </c>
      <c r="E42" s="381"/>
      <c r="F42" s="381"/>
      <c r="G42" s="381"/>
      <c r="H42" s="382">
        <v>45238</v>
      </c>
      <c r="I42" s="383"/>
      <c r="J42" s="383"/>
      <c r="K42" s="384"/>
      <c r="L42" s="288" t="s">
        <v>2</v>
      </c>
      <c r="M42" s="385" t="s">
        <v>1742</v>
      </c>
      <c r="N42" s="386"/>
      <c r="O42" s="386"/>
      <c r="P42" s="386"/>
      <c r="Q42" s="386"/>
      <c r="R42" s="386"/>
      <c r="S42" s="386"/>
      <c r="T42" s="386"/>
      <c r="U42" s="386"/>
      <c r="V42" s="386"/>
      <c r="W42" s="386"/>
      <c r="X42" s="386"/>
      <c r="Y42" s="386"/>
      <c r="Z42" s="386"/>
      <c r="AA42" s="386"/>
      <c r="AB42" s="386"/>
      <c r="AC42" s="386"/>
      <c r="AD42" s="386"/>
      <c r="AE42" s="386"/>
      <c r="AF42" s="386"/>
      <c r="AG42" s="387"/>
      <c r="AH42" s="11"/>
      <c r="AI42" s="11"/>
      <c r="AJ42" s="11"/>
      <c r="AK42" s="11"/>
      <c r="AL42" s="378" t="s">
        <v>304</v>
      </c>
      <c r="AM42" s="378"/>
      <c r="AN42" s="378"/>
    </row>
    <row r="43" spans="2:40" ht="13.5" customHeight="1" x14ac:dyDescent="0.2">
      <c r="D43" s="388"/>
      <c r="E43" s="388"/>
      <c r="F43" s="388"/>
      <c r="G43" s="388"/>
      <c r="H43" s="389"/>
      <c r="I43" s="390"/>
      <c r="J43" s="390"/>
      <c r="K43" s="391"/>
      <c r="L43" s="288" t="s">
        <v>2</v>
      </c>
      <c r="M43" s="392" t="s">
        <v>1743</v>
      </c>
      <c r="N43" s="393"/>
      <c r="O43" s="393"/>
      <c r="P43" s="393"/>
      <c r="Q43" s="393"/>
      <c r="R43" s="393"/>
      <c r="S43" s="393"/>
      <c r="T43" s="393"/>
      <c r="U43" s="393"/>
      <c r="V43" s="393"/>
      <c r="W43" s="393"/>
      <c r="X43" s="393"/>
      <c r="Y43" s="393"/>
      <c r="Z43" s="393"/>
      <c r="AA43" s="393"/>
      <c r="AB43" s="393"/>
      <c r="AC43" s="393"/>
      <c r="AD43" s="393"/>
      <c r="AE43" s="393"/>
      <c r="AF43" s="393"/>
      <c r="AG43" s="394"/>
      <c r="AL43" s="378" t="s">
        <v>304</v>
      </c>
      <c r="AM43" s="378"/>
      <c r="AN43" s="378"/>
    </row>
    <row r="44" spans="2:40" ht="13.5" customHeight="1" x14ac:dyDescent="0.2">
      <c r="D44" s="374" t="s">
        <v>1744</v>
      </c>
      <c r="E44" s="374"/>
      <c r="F44" s="374"/>
      <c r="G44" s="374"/>
      <c r="H44" s="374">
        <v>45252</v>
      </c>
      <c r="I44" s="374"/>
      <c r="J44" s="374"/>
      <c r="K44" s="374"/>
      <c r="L44" s="170" t="s">
        <v>2</v>
      </c>
      <c r="M44" s="376" t="s">
        <v>1745</v>
      </c>
      <c r="N44" s="376"/>
      <c r="O44" s="376"/>
      <c r="P44" s="376"/>
      <c r="Q44" s="376"/>
      <c r="R44" s="376"/>
      <c r="S44" s="376"/>
      <c r="T44" s="376"/>
      <c r="U44" s="376"/>
      <c r="V44" s="376"/>
      <c r="W44" s="376"/>
      <c r="X44" s="376"/>
      <c r="Y44" s="376"/>
      <c r="Z44" s="376"/>
      <c r="AA44" s="376"/>
      <c r="AB44" s="376"/>
      <c r="AC44" s="376"/>
      <c r="AD44" s="376"/>
      <c r="AE44" s="376"/>
      <c r="AF44" s="376"/>
      <c r="AG44" s="377"/>
      <c r="AH44" s="171"/>
      <c r="AI44" s="171"/>
      <c r="AJ44" s="171"/>
      <c r="AK44" s="171"/>
      <c r="AL44" s="378" t="s">
        <v>304</v>
      </c>
      <c r="AM44" s="378"/>
      <c r="AN44" s="378"/>
    </row>
    <row r="45" spans="2:40" ht="13.5" customHeight="1" x14ac:dyDescent="0.2">
      <c r="D45" s="379"/>
      <c r="E45" s="379"/>
      <c r="F45" s="379"/>
      <c r="G45" s="379"/>
      <c r="H45" s="379"/>
      <c r="I45" s="379"/>
      <c r="J45" s="379"/>
      <c r="K45" s="379"/>
      <c r="L45" s="170" t="s">
        <v>2</v>
      </c>
      <c r="M45" s="376" t="s">
        <v>1757</v>
      </c>
      <c r="N45" s="376"/>
      <c r="O45" s="376"/>
      <c r="P45" s="376"/>
      <c r="Q45" s="376"/>
      <c r="R45" s="376"/>
      <c r="S45" s="376"/>
      <c r="T45" s="376"/>
      <c r="U45" s="376"/>
      <c r="V45" s="376"/>
      <c r="W45" s="376"/>
      <c r="X45" s="376"/>
      <c r="Y45" s="376"/>
      <c r="Z45" s="376"/>
      <c r="AA45" s="376"/>
      <c r="AB45" s="376"/>
      <c r="AC45" s="376"/>
      <c r="AD45" s="376"/>
      <c r="AE45" s="376"/>
      <c r="AF45" s="376"/>
      <c r="AG45" s="377"/>
      <c r="AH45" s="171"/>
      <c r="AI45" s="171"/>
      <c r="AJ45" s="171"/>
      <c r="AK45" s="171"/>
      <c r="AL45" s="378" t="s">
        <v>1282</v>
      </c>
      <c r="AM45" s="378"/>
      <c r="AN45" s="378"/>
    </row>
    <row r="46" spans="2:40" ht="13.5" customHeight="1" x14ac:dyDescent="0.2">
      <c r="D46" s="445" t="s">
        <v>1758</v>
      </c>
      <c r="E46" s="445"/>
      <c r="F46" s="445"/>
      <c r="G46" s="445"/>
      <c r="H46" s="445">
        <v>45258</v>
      </c>
      <c r="I46" s="445"/>
      <c r="J46" s="445"/>
      <c r="K46" s="445"/>
      <c r="L46" s="293" t="s">
        <v>2</v>
      </c>
      <c r="M46" s="393" t="s">
        <v>1819</v>
      </c>
      <c r="N46" s="393"/>
      <c r="O46" s="393"/>
      <c r="P46" s="393"/>
      <c r="Q46" s="393"/>
      <c r="R46" s="393"/>
      <c r="S46" s="393"/>
      <c r="T46" s="393"/>
      <c r="U46" s="393"/>
      <c r="V46" s="393"/>
      <c r="W46" s="393"/>
      <c r="X46" s="393"/>
      <c r="Y46" s="393"/>
      <c r="Z46" s="393"/>
      <c r="AA46" s="393"/>
      <c r="AB46" s="393"/>
      <c r="AC46" s="393"/>
      <c r="AD46" s="393"/>
      <c r="AE46" s="393"/>
      <c r="AF46" s="393"/>
      <c r="AG46" s="394"/>
      <c r="AL46" s="421" t="s">
        <v>304</v>
      </c>
      <c r="AM46" s="421"/>
      <c r="AN46" s="421"/>
    </row>
    <row r="47" spans="2:40" ht="13.5" customHeight="1" x14ac:dyDescent="0.2">
      <c r="D47" s="446"/>
      <c r="E47" s="446"/>
      <c r="F47" s="446"/>
      <c r="G47" s="446"/>
      <c r="H47" s="446"/>
      <c r="I47" s="446"/>
      <c r="J47" s="446"/>
      <c r="K47" s="446"/>
      <c r="L47" s="293" t="s">
        <v>2</v>
      </c>
      <c r="M47" s="393" t="s">
        <v>1820</v>
      </c>
      <c r="N47" s="393"/>
      <c r="O47" s="393"/>
      <c r="P47" s="393"/>
      <c r="Q47" s="393"/>
      <c r="R47" s="393"/>
      <c r="S47" s="393"/>
      <c r="T47" s="393"/>
      <c r="U47" s="393"/>
      <c r="V47" s="393"/>
      <c r="W47" s="393"/>
      <c r="X47" s="393"/>
      <c r="Y47" s="393"/>
      <c r="Z47" s="393"/>
      <c r="AA47" s="393"/>
      <c r="AB47" s="393"/>
      <c r="AC47" s="393"/>
      <c r="AD47" s="393"/>
      <c r="AE47" s="393"/>
      <c r="AF47" s="393"/>
      <c r="AG47" s="394"/>
      <c r="AL47" s="421" t="s">
        <v>304</v>
      </c>
      <c r="AM47" s="421"/>
      <c r="AN47" s="421"/>
    </row>
    <row r="48" spans="2:40" ht="13.5" customHeight="1" x14ac:dyDescent="0.2">
      <c r="D48" s="442" t="s">
        <v>1822</v>
      </c>
      <c r="E48" s="442"/>
      <c r="F48" s="442"/>
      <c r="G48" s="442"/>
      <c r="H48" s="442">
        <v>45359</v>
      </c>
      <c r="I48" s="442"/>
      <c r="J48" s="442"/>
      <c r="K48" s="442"/>
      <c r="L48" s="275" t="s">
        <v>2</v>
      </c>
      <c r="M48" s="443" t="s">
        <v>1821</v>
      </c>
      <c r="N48" s="443"/>
      <c r="O48" s="443"/>
      <c r="P48" s="443"/>
      <c r="Q48" s="443"/>
      <c r="R48" s="443"/>
      <c r="S48" s="443"/>
      <c r="T48" s="443"/>
      <c r="U48" s="443"/>
      <c r="V48" s="443"/>
      <c r="W48" s="443"/>
      <c r="X48" s="443"/>
      <c r="Y48" s="443"/>
      <c r="Z48" s="443"/>
      <c r="AA48" s="443"/>
      <c r="AB48" s="443"/>
      <c r="AC48" s="443"/>
      <c r="AD48" s="443"/>
      <c r="AE48" s="443"/>
      <c r="AF48" s="443"/>
      <c r="AG48" s="444"/>
      <c r="AH48" s="171"/>
      <c r="AI48" s="171"/>
      <c r="AJ48" s="171"/>
      <c r="AK48" s="171"/>
      <c r="AL48" s="396" t="s">
        <v>1282</v>
      </c>
      <c r="AM48" s="396"/>
      <c r="AN48" s="396"/>
    </row>
  </sheetData>
  <mergeCells count="174">
    <mergeCell ref="D48:G48"/>
    <mergeCell ref="H48:K48"/>
    <mergeCell ref="M48:AG48"/>
    <mergeCell ref="AL48:AN48"/>
    <mergeCell ref="D29:G29"/>
    <mergeCell ref="H29:K29"/>
    <mergeCell ref="M29:AG29"/>
    <mergeCell ref="AL29:AN29"/>
    <mergeCell ref="M46:AG46"/>
    <mergeCell ref="M47:AG47"/>
    <mergeCell ref="D46:G46"/>
    <mergeCell ref="H46:K46"/>
    <mergeCell ref="D47:G47"/>
    <mergeCell ref="H47:K47"/>
    <mergeCell ref="AL46:AN46"/>
    <mergeCell ref="AL47:AN47"/>
    <mergeCell ref="M33:AG33"/>
    <mergeCell ref="AL33:AN33"/>
    <mergeCell ref="D40:G40"/>
    <mergeCell ref="H40:K40"/>
    <mergeCell ref="H35:K35"/>
    <mergeCell ref="M35:AG35"/>
    <mergeCell ref="D30:G30"/>
    <mergeCell ref="H30:K32"/>
    <mergeCell ref="D26:G26"/>
    <mergeCell ref="H26:K26"/>
    <mergeCell ref="M26:AG26"/>
    <mergeCell ref="AL26:AN26"/>
    <mergeCell ref="D27:G27"/>
    <mergeCell ref="H27:K27"/>
    <mergeCell ref="M27:AG27"/>
    <mergeCell ref="AL27:AN27"/>
    <mergeCell ref="D28:G28"/>
    <mergeCell ref="H28:K28"/>
    <mergeCell ref="M28:AG28"/>
    <mergeCell ref="AL28:AN28"/>
    <mergeCell ref="M30:AG30"/>
    <mergeCell ref="AL30:AN30"/>
    <mergeCell ref="M34:AG34"/>
    <mergeCell ref="AL34:AN34"/>
    <mergeCell ref="D33:G33"/>
    <mergeCell ref="H33:K33"/>
    <mergeCell ref="AL6:AN6"/>
    <mergeCell ref="AL7:AN7"/>
    <mergeCell ref="AL8:AN8"/>
    <mergeCell ref="AL9:AN9"/>
    <mergeCell ref="AL10:AN10"/>
    <mergeCell ref="D9:G9"/>
    <mergeCell ref="D10:G10"/>
    <mergeCell ref="H9:K9"/>
    <mergeCell ref="M9:AG9"/>
    <mergeCell ref="H10:K10"/>
    <mergeCell ref="M10:AG10"/>
    <mergeCell ref="D19:G19"/>
    <mergeCell ref="H19:K19"/>
    <mergeCell ref="M19:AG19"/>
    <mergeCell ref="AL19:AN19"/>
    <mergeCell ref="AL16:AN16"/>
    <mergeCell ref="AL17:AN17"/>
    <mergeCell ref="AL18:AN18"/>
    <mergeCell ref="M16:AG16"/>
    <mergeCell ref="D17:G17"/>
    <mergeCell ref="D18:G18"/>
    <mergeCell ref="H17:K17"/>
    <mergeCell ref="M17:AG17"/>
    <mergeCell ref="H18:K18"/>
    <mergeCell ref="M18:AG18"/>
    <mergeCell ref="D16:G16"/>
    <mergeCell ref="H16:K16"/>
    <mergeCell ref="L5:AG5"/>
    <mergeCell ref="H6:K6"/>
    <mergeCell ref="M6:AG6"/>
    <mergeCell ref="D7:G7"/>
    <mergeCell ref="D8:G8"/>
    <mergeCell ref="H7:K7"/>
    <mergeCell ref="M7:AG7"/>
    <mergeCell ref="H8:K8"/>
    <mergeCell ref="M8:AG8"/>
    <mergeCell ref="AL5:AN5"/>
    <mergeCell ref="AL11:AN11"/>
    <mergeCell ref="AL12:AN12"/>
    <mergeCell ref="AL13:AN13"/>
    <mergeCell ref="AL14:AN14"/>
    <mergeCell ref="AL15:AN15"/>
    <mergeCell ref="H14:K14"/>
    <mergeCell ref="M14:AG14"/>
    <mergeCell ref="D11:G11"/>
    <mergeCell ref="D12:G12"/>
    <mergeCell ref="H11:K11"/>
    <mergeCell ref="M11:AG11"/>
    <mergeCell ref="H12:K12"/>
    <mergeCell ref="M12:AG12"/>
    <mergeCell ref="D15:G15"/>
    <mergeCell ref="H15:K15"/>
    <mergeCell ref="M15:AG15"/>
    <mergeCell ref="D13:G13"/>
    <mergeCell ref="D14:G14"/>
    <mergeCell ref="H13:K13"/>
    <mergeCell ref="M13:AG13"/>
    <mergeCell ref="D5:G5"/>
    <mergeCell ref="D6:G6"/>
    <mergeCell ref="H5:K5"/>
    <mergeCell ref="M25:AG25"/>
    <mergeCell ref="D25:G25"/>
    <mergeCell ref="H25:K25"/>
    <mergeCell ref="D20:G20"/>
    <mergeCell ref="H20:K20"/>
    <mergeCell ref="M20:AG20"/>
    <mergeCell ref="AL25:AN25"/>
    <mergeCell ref="D23:G23"/>
    <mergeCell ref="H23:K23"/>
    <mergeCell ref="M23:AG23"/>
    <mergeCell ref="AL23:AN23"/>
    <mergeCell ref="D24:G24"/>
    <mergeCell ref="H24:K24"/>
    <mergeCell ref="M24:AG24"/>
    <mergeCell ref="AL24:AN24"/>
    <mergeCell ref="AL20:AN20"/>
    <mergeCell ref="D22:G22"/>
    <mergeCell ref="H22:K22"/>
    <mergeCell ref="M22:AG22"/>
    <mergeCell ref="AL22:AN22"/>
    <mergeCell ref="D21:G21"/>
    <mergeCell ref="H21:K21"/>
    <mergeCell ref="AL21:AN21"/>
    <mergeCell ref="M21:AG21"/>
    <mergeCell ref="AL41:AN41"/>
    <mergeCell ref="M41:AG41"/>
    <mergeCell ref="D41:G41"/>
    <mergeCell ref="H41:K41"/>
    <mergeCell ref="D39:G39"/>
    <mergeCell ref="H39:K39"/>
    <mergeCell ref="M39:AG39"/>
    <mergeCell ref="AL39:AN39"/>
    <mergeCell ref="D31:G31"/>
    <mergeCell ref="M31:AG31"/>
    <mergeCell ref="AL31:AN31"/>
    <mergeCell ref="D32:G32"/>
    <mergeCell ref="M32:AG32"/>
    <mergeCell ref="AL32:AN32"/>
    <mergeCell ref="D36:G36"/>
    <mergeCell ref="H36:K36"/>
    <mergeCell ref="M36:AG36"/>
    <mergeCell ref="AL36:AN36"/>
    <mergeCell ref="M40:AG40"/>
    <mergeCell ref="AL40:AN40"/>
    <mergeCell ref="D35:G35"/>
    <mergeCell ref="AL35:AN35"/>
    <mergeCell ref="D34:G34"/>
    <mergeCell ref="H34:K34"/>
    <mergeCell ref="D37:G37"/>
    <mergeCell ref="H37:K37"/>
    <mergeCell ref="M37:AG37"/>
    <mergeCell ref="AL37:AN37"/>
    <mergeCell ref="D45:G45"/>
    <mergeCell ref="H45:K45"/>
    <mergeCell ref="M45:AG45"/>
    <mergeCell ref="AL45:AN45"/>
    <mergeCell ref="AL43:AN43"/>
    <mergeCell ref="D42:G42"/>
    <mergeCell ref="H42:K42"/>
    <mergeCell ref="M42:AG42"/>
    <mergeCell ref="AL42:AN42"/>
    <mergeCell ref="D44:G44"/>
    <mergeCell ref="H44:K44"/>
    <mergeCell ref="M44:AG44"/>
    <mergeCell ref="AL44:AN44"/>
    <mergeCell ref="D43:G43"/>
    <mergeCell ref="H43:K43"/>
    <mergeCell ref="M43:AG43"/>
    <mergeCell ref="D38:G38"/>
    <mergeCell ref="H38:K38"/>
    <mergeCell ref="M38:AG38"/>
    <mergeCell ref="AL38:AN38"/>
  </mergeCells>
  <phoneticPr fontId="2"/>
  <printOptions horizontalCentered="1"/>
  <pageMargins left="0.70866141732283472" right="0.70866141732283472" top="0.70866141732283472" bottom="0.70866141732283472" header="0.31496062992125984" footer="0.31496062992125984"/>
  <pageSetup paperSize="9" scale="87" fitToWidth="0" fitToHeight="0" orientation="portrait" r:id="rId1"/>
  <headerFooter>
    <oddHeader>&amp;L&amp;G&amp;C&amp;U
＿＿＿＿＿＿＿＿＿＿＿＿＿＿＿＿＿＿＿＿＿＿＿＿＿＿＿＿＿＿＿＿＿＿＿＿＿＿＿＿＿＿＿＿＿＿＿＿</oddHeader>
    <oddFooter>&amp;LCANマトリクス ☐N [&amp;A]&amp;C&amp;U＿＿＿＿＿＿＿＿＿＿＿＿＿＿＿＿＿＿＿＿＿＿＿＿＿＿＿＿＿＿＿＿＿＿＿＿＿＿＿＿＿＿＿＿＿＿＿＿&amp;U
&amp;R&amp;14&amp;P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J92"/>
  <sheetViews>
    <sheetView zoomScale="85" zoomScaleNormal="85" zoomScaleSheetLayoutView="85" workbookViewId="0">
      <selection activeCell="AH40" sqref="AH40"/>
    </sheetView>
  </sheetViews>
  <sheetFormatPr defaultColWidth="0" defaultRowHeight="13" x14ac:dyDescent="0.2"/>
  <cols>
    <col min="1" max="1" width="1.453125" style="1" customWidth="1"/>
    <col min="2" max="2" width="1.453125" style="2" customWidth="1"/>
    <col min="3" max="34" width="3" style="1" customWidth="1"/>
    <col min="35" max="35" width="1.453125" style="2" customWidth="1"/>
    <col min="36" max="36" width="1.453125" style="1" customWidth="1"/>
    <col min="37" max="68" width="3" style="1" customWidth="1"/>
    <col min="69" max="70" width="1.453125" style="1" customWidth="1"/>
    <col min="71" max="76" width="3" style="1" customWidth="1"/>
    <col min="77" max="88" width="0" style="1" hidden="1" customWidth="1"/>
    <col min="89" max="16384" width="9" style="1" hidden="1"/>
  </cols>
  <sheetData>
    <row r="1" spans="2:59" s="112" customFormat="1" ht="8.4" x14ac:dyDescent="0.2">
      <c r="B1" s="111"/>
      <c r="AI1" s="111"/>
    </row>
    <row r="2" spans="2:59" ht="13.25" x14ac:dyDescent="0.2">
      <c r="D2" s="3"/>
      <c r="E2" s="3"/>
      <c r="F2" s="3"/>
      <c r="G2" s="3"/>
      <c r="H2" s="3"/>
      <c r="I2" s="3"/>
      <c r="J2" s="3"/>
      <c r="L2" s="3"/>
      <c r="M2" s="3"/>
      <c r="N2" s="3"/>
      <c r="O2" s="3"/>
      <c r="P2" s="3"/>
      <c r="Q2" s="3"/>
      <c r="R2" s="3"/>
      <c r="S2" s="3"/>
      <c r="T2" s="3"/>
      <c r="U2" s="3"/>
      <c r="V2" s="3"/>
      <c r="W2" s="3"/>
      <c r="X2" s="3"/>
      <c r="Y2" s="3"/>
      <c r="Z2" s="3"/>
      <c r="AA2" s="3"/>
      <c r="AB2" s="3"/>
      <c r="AC2" s="3"/>
      <c r="AD2" s="3"/>
      <c r="AF2" s="3"/>
      <c r="AG2" s="3"/>
      <c r="AH2" s="3"/>
    </row>
    <row r="3" spans="2:59" ht="18" thickBot="1" x14ac:dyDescent="0.25">
      <c r="C3" s="59" t="s">
        <v>308</v>
      </c>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row>
    <row r="4" spans="2:59" ht="13.75" thickTop="1" x14ac:dyDescent="0.2">
      <c r="AH4" s="113"/>
      <c r="AI4" s="113"/>
      <c r="AJ4" s="113"/>
      <c r="AK4" s="113"/>
    </row>
    <row r="5" spans="2:59" ht="16" thickBot="1" x14ac:dyDescent="0.25">
      <c r="C5" s="114" t="s">
        <v>309</v>
      </c>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c r="AG5"/>
      <c r="AI5" s="1"/>
    </row>
    <row r="6" spans="2:59" ht="13.75" thickTop="1" x14ac:dyDescent="0.2">
      <c r="D6" s="115"/>
      <c r="E6" s="115"/>
      <c r="F6" s="115"/>
      <c r="G6" s="115"/>
      <c r="H6" s="115"/>
      <c r="I6" s="115"/>
      <c r="J6" s="115"/>
      <c r="L6" s="115"/>
      <c r="M6" s="115"/>
      <c r="N6" s="115"/>
      <c r="O6" s="115"/>
      <c r="P6" s="115"/>
      <c r="Q6" s="115"/>
      <c r="R6" s="115"/>
      <c r="S6" s="115"/>
      <c r="T6" s="115"/>
      <c r="U6" s="115"/>
      <c r="V6" s="115"/>
      <c r="W6" s="115"/>
      <c r="X6" s="115"/>
      <c r="Y6" s="115"/>
      <c r="Z6" s="115"/>
      <c r="AA6" s="115"/>
      <c r="AB6" s="115"/>
      <c r="AC6" s="115"/>
      <c r="AD6" s="115"/>
      <c r="AF6" s="115"/>
      <c r="AG6" s="115"/>
      <c r="AH6" s="115"/>
      <c r="AL6"/>
      <c r="AM6"/>
      <c r="AN6"/>
      <c r="AO6"/>
      <c r="AP6"/>
      <c r="AQ6"/>
      <c r="AR6"/>
      <c r="AS6"/>
      <c r="AT6"/>
      <c r="AU6"/>
      <c r="AV6"/>
      <c r="AW6"/>
      <c r="AX6"/>
      <c r="AY6"/>
      <c r="AZ6"/>
      <c r="BA6"/>
      <c r="BB6"/>
      <c r="BC6"/>
      <c r="BD6"/>
      <c r="BE6"/>
      <c r="BF6"/>
      <c r="BG6"/>
    </row>
    <row r="7" spans="2:59" x14ac:dyDescent="0.2">
      <c r="D7" s="455" t="s">
        <v>310</v>
      </c>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row>
    <row r="8" spans="2:59" x14ac:dyDescent="0.2">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row>
    <row r="10" spans="2:59" x14ac:dyDescent="0.2">
      <c r="D10" s="1" t="s">
        <v>311</v>
      </c>
    </row>
    <row r="11" spans="2:59" x14ac:dyDescent="0.2">
      <c r="E11" s="1" t="s">
        <v>2</v>
      </c>
      <c r="F11" s="1" t="s">
        <v>312</v>
      </c>
    </row>
    <row r="12" spans="2:59" x14ac:dyDescent="0.2">
      <c r="G12" s="1" t="s">
        <v>313</v>
      </c>
    </row>
    <row r="14" spans="2:59" x14ac:dyDescent="0.2">
      <c r="E14" s="1" t="s">
        <v>2</v>
      </c>
      <c r="F14" s="1" t="s">
        <v>314</v>
      </c>
    </row>
    <row r="15" spans="2:59" x14ac:dyDescent="0.2">
      <c r="G15" s="1" t="s">
        <v>315</v>
      </c>
    </row>
    <row r="16" spans="2:59" x14ac:dyDescent="0.2">
      <c r="G16" s="456" t="s">
        <v>316</v>
      </c>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7" spans="4:33" x14ac:dyDescent="0.2">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row>
    <row r="18" spans="4:33" x14ac:dyDescent="0.2">
      <c r="E18" s="1" t="s">
        <v>2</v>
      </c>
      <c r="F18" s="1" t="s">
        <v>317</v>
      </c>
    </row>
    <row r="19" spans="4:33" x14ac:dyDescent="0.2">
      <c r="E19" s="1" t="s">
        <v>2</v>
      </c>
      <c r="F19" s="1" t="s">
        <v>318</v>
      </c>
    </row>
    <row r="20" spans="4:33" x14ac:dyDescent="0.2">
      <c r="F20" s="1" t="s">
        <v>2</v>
      </c>
      <c r="G20" s="455" t="s">
        <v>319</v>
      </c>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row>
    <row r="21" spans="4:33" x14ac:dyDescent="0.2">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row>
    <row r="23" spans="4:33" x14ac:dyDescent="0.2">
      <c r="D23" s="1" t="s">
        <v>320</v>
      </c>
    </row>
    <row r="24" spans="4:33" x14ac:dyDescent="0.2">
      <c r="E24" s="1" t="s">
        <v>2</v>
      </c>
      <c r="F24" s="1" t="s">
        <v>312</v>
      </c>
    </row>
    <row r="25" spans="4:33" x14ac:dyDescent="0.2">
      <c r="G25" s="1" t="s">
        <v>321</v>
      </c>
    </row>
    <row r="27" spans="4:33" x14ac:dyDescent="0.2">
      <c r="E27" s="1" t="s">
        <v>2</v>
      </c>
      <c r="F27" s="1" t="s">
        <v>322</v>
      </c>
    </row>
    <row r="28" spans="4:33" x14ac:dyDescent="0.2">
      <c r="G28" t="s">
        <v>323</v>
      </c>
    </row>
    <row r="29" spans="4:33" x14ac:dyDescent="0.2">
      <c r="G29" t="s">
        <v>324</v>
      </c>
    </row>
    <row r="31" spans="4:33" x14ac:dyDescent="0.2">
      <c r="E31" s="1" t="s">
        <v>2</v>
      </c>
      <c r="F31" s="1" t="s">
        <v>318</v>
      </c>
      <c r="G31"/>
      <c r="H31"/>
      <c r="I31"/>
    </row>
    <row r="32" spans="4:33" x14ac:dyDescent="0.2">
      <c r="E32"/>
      <c r="F32" s="1" t="s">
        <v>2</v>
      </c>
      <c r="G32" s="455" t="s">
        <v>319</v>
      </c>
      <c r="H32" s="455"/>
      <c r="I32" s="455"/>
      <c r="J32" s="455"/>
      <c r="K32" s="455"/>
      <c r="L32" s="455"/>
      <c r="M32" s="455"/>
      <c r="N32" s="455"/>
      <c r="O32" s="455"/>
      <c r="P32" s="455"/>
      <c r="Q32" s="455"/>
      <c r="R32" s="455"/>
      <c r="S32" s="455"/>
      <c r="T32" s="455"/>
      <c r="U32" s="455"/>
      <c r="V32" s="455"/>
      <c r="W32" s="455"/>
      <c r="X32" s="455"/>
      <c r="Y32" s="455"/>
      <c r="Z32" s="455"/>
      <c r="AA32" s="455"/>
      <c r="AB32" s="455"/>
      <c r="AC32" s="455"/>
      <c r="AD32" s="455"/>
      <c r="AE32" s="455"/>
      <c r="AF32" s="455"/>
      <c r="AG32" s="455"/>
    </row>
    <row r="33" spans="3:35" x14ac:dyDescent="0.2">
      <c r="F33"/>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row>
    <row r="34" spans="3:35" ht="13.5" customHeight="1" x14ac:dyDescent="0.2">
      <c r="F34" s="1" t="s">
        <v>2</v>
      </c>
      <c r="G34" s="454" t="s">
        <v>617</v>
      </c>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row>
    <row r="35" spans="3:35" x14ac:dyDescent="0.2">
      <c r="F35" s="1" t="s">
        <v>2</v>
      </c>
      <c r="G35" s="454" t="s">
        <v>325</v>
      </c>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row>
    <row r="36" spans="3:35" x14ac:dyDescent="0.2">
      <c r="E36"/>
      <c r="G36"/>
      <c r="H36" t="s">
        <v>326</v>
      </c>
      <c r="I36"/>
    </row>
    <row r="37" spans="3:35" x14ac:dyDescent="0.2">
      <c r="E37"/>
      <c r="G37"/>
      <c r="H37" t="s">
        <v>327</v>
      </c>
      <c r="I37"/>
    </row>
    <row r="38" spans="3:35" x14ac:dyDescent="0.2">
      <c r="E38"/>
      <c r="G38"/>
      <c r="H38" t="s">
        <v>328</v>
      </c>
      <c r="I38"/>
    </row>
    <row r="39" spans="3:35" x14ac:dyDescent="0.2">
      <c r="E39"/>
      <c r="G39"/>
      <c r="H39" t="s">
        <v>329</v>
      </c>
      <c r="I39"/>
    </row>
    <row r="40" spans="3:35" x14ac:dyDescent="0.2">
      <c r="E40"/>
      <c r="G40"/>
      <c r="H40" t="s">
        <v>330</v>
      </c>
      <c r="I40"/>
    </row>
    <row r="41" spans="3:35" x14ac:dyDescent="0.2">
      <c r="E41"/>
      <c r="G41"/>
      <c r="H41" t="s">
        <v>515</v>
      </c>
      <c r="I41"/>
    </row>
    <row r="42" spans="3:35" ht="13.25" x14ac:dyDescent="0.2">
      <c r="E42"/>
      <c r="G42"/>
      <c r="H42"/>
      <c r="I42"/>
    </row>
    <row r="43" spans="3:35" ht="13.25" x14ac:dyDescent="0.2">
      <c r="E43"/>
      <c r="F43"/>
      <c r="G43"/>
      <c r="H43"/>
      <c r="I43"/>
    </row>
    <row r="44" spans="3:35" ht="13.5" thickBot="1" x14ac:dyDescent="0.25">
      <c r="C44" s="116" t="s">
        <v>331</v>
      </c>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F44"/>
      <c r="AG44"/>
      <c r="AI44" s="1"/>
    </row>
    <row r="45" spans="3:35" ht="13.25" x14ac:dyDescent="0.2">
      <c r="D45" s="115"/>
      <c r="E45" s="115"/>
      <c r="F45" s="115"/>
      <c r="G45" s="115"/>
      <c r="H45" s="115"/>
      <c r="I45" s="115"/>
      <c r="J45" s="115"/>
      <c r="L45" s="115"/>
      <c r="M45" s="115"/>
      <c r="N45" s="115"/>
      <c r="O45" s="115"/>
      <c r="P45" s="115"/>
      <c r="Q45" s="115"/>
      <c r="R45" s="115"/>
      <c r="S45" s="115"/>
      <c r="T45" s="115"/>
      <c r="U45" s="115"/>
      <c r="V45" s="115"/>
      <c r="W45" s="115"/>
      <c r="X45" s="115"/>
      <c r="Y45" s="115"/>
      <c r="Z45" s="115"/>
      <c r="AA45" s="115"/>
      <c r="AB45" s="115"/>
      <c r="AC45" s="115"/>
      <c r="AD45" s="115"/>
      <c r="AF45" s="115"/>
      <c r="AG45" s="115"/>
      <c r="AH45" s="115"/>
    </row>
    <row r="46" spans="3:35" x14ac:dyDescent="0.2">
      <c r="D46" s="1" t="s">
        <v>332</v>
      </c>
      <c r="E46"/>
      <c r="F46"/>
      <c r="G46"/>
      <c r="H46"/>
      <c r="I46"/>
    </row>
    <row r="47" spans="3:35" ht="13.25" x14ac:dyDescent="0.2">
      <c r="E47"/>
      <c r="F47"/>
      <c r="G47"/>
      <c r="H47"/>
      <c r="I47"/>
    </row>
    <row r="48" spans="3:35" x14ac:dyDescent="0.2">
      <c r="D48" s="1" t="s">
        <v>2</v>
      </c>
      <c r="E48" s="1" t="s">
        <v>333</v>
      </c>
    </row>
    <row r="49" spans="5:34" x14ac:dyDescent="0.2">
      <c r="E49" s="453" t="s">
        <v>333</v>
      </c>
      <c r="F49" s="453"/>
      <c r="G49" s="453"/>
      <c r="H49" s="453"/>
      <c r="I49" s="453" t="s">
        <v>334</v>
      </c>
      <c r="J49" s="453"/>
      <c r="K49" s="453"/>
      <c r="L49" s="453"/>
      <c r="M49" s="453"/>
      <c r="N49" s="453"/>
      <c r="O49" s="453"/>
      <c r="P49" s="453"/>
      <c r="Q49" s="453"/>
      <c r="T49" s="453" t="s">
        <v>333</v>
      </c>
      <c r="U49" s="453"/>
      <c r="V49" s="453"/>
      <c r="W49" s="453"/>
      <c r="X49" s="453" t="s">
        <v>334</v>
      </c>
      <c r="Y49" s="453"/>
      <c r="Z49" s="453"/>
      <c r="AA49" s="453"/>
      <c r="AB49" s="453"/>
      <c r="AC49" s="453"/>
      <c r="AD49" s="453"/>
      <c r="AE49" s="453"/>
      <c r="AF49" s="453"/>
    </row>
    <row r="50" spans="5:34" ht="13.25" x14ac:dyDescent="0.2">
      <c r="E50" s="452" t="s">
        <v>335</v>
      </c>
      <c r="F50" s="452"/>
      <c r="G50" s="452"/>
      <c r="H50" s="452"/>
      <c r="I50" s="451" t="s">
        <v>336</v>
      </c>
      <c r="J50" s="451"/>
      <c r="K50" s="451"/>
      <c r="L50" s="451"/>
      <c r="M50" s="451"/>
      <c r="N50" s="451"/>
      <c r="O50" s="451"/>
      <c r="P50" s="451"/>
      <c r="Q50" s="451"/>
      <c r="T50" s="451" t="s">
        <v>337</v>
      </c>
      <c r="U50" s="451"/>
      <c r="V50" s="451"/>
      <c r="W50" s="451"/>
      <c r="X50" s="451" t="s">
        <v>338</v>
      </c>
      <c r="Y50" s="451"/>
      <c r="Z50" s="451"/>
      <c r="AA50" s="451"/>
      <c r="AB50" s="451"/>
      <c r="AC50" s="451"/>
      <c r="AD50" s="451"/>
      <c r="AE50" s="451"/>
      <c r="AF50" s="451"/>
    </row>
    <row r="51" spans="5:34" x14ac:dyDescent="0.2">
      <c r="E51" s="452" t="s">
        <v>339</v>
      </c>
      <c r="F51" s="452"/>
      <c r="G51" s="452"/>
      <c r="H51" s="452"/>
      <c r="I51" s="451" t="s">
        <v>340</v>
      </c>
      <c r="J51" s="451"/>
      <c r="K51" s="451"/>
      <c r="L51" s="451"/>
      <c r="M51" s="451"/>
      <c r="N51" s="451"/>
      <c r="O51" s="451"/>
      <c r="P51" s="451"/>
      <c r="Q51" s="451"/>
      <c r="T51" s="450" t="s">
        <v>828</v>
      </c>
      <c r="U51" s="450"/>
      <c r="V51" s="450"/>
      <c r="W51" s="450"/>
      <c r="X51" s="450" t="s">
        <v>829</v>
      </c>
      <c r="Y51" s="450"/>
      <c r="Z51" s="450"/>
      <c r="AA51" s="450"/>
      <c r="AB51" s="450"/>
      <c r="AC51" s="450"/>
      <c r="AD51" s="450"/>
      <c r="AE51" s="450"/>
      <c r="AF51" s="450"/>
      <c r="AH51" s="173" t="s">
        <v>306</v>
      </c>
    </row>
    <row r="52" spans="5:34" ht="13.25" x14ac:dyDescent="0.2">
      <c r="E52" s="451" t="s">
        <v>341</v>
      </c>
      <c r="F52" s="451"/>
      <c r="G52" s="451"/>
      <c r="H52" s="451"/>
      <c r="I52" s="451" t="s">
        <v>342</v>
      </c>
      <c r="J52" s="451"/>
      <c r="K52" s="451"/>
      <c r="L52" s="451"/>
      <c r="M52" s="451"/>
      <c r="N52" s="451"/>
      <c r="O52" s="451"/>
      <c r="P52" s="451"/>
      <c r="Q52" s="451"/>
      <c r="T52" s="450" t="s">
        <v>1012</v>
      </c>
      <c r="U52" s="450"/>
      <c r="V52" s="450"/>
      <c r="W52" s="450"/>
      <c r="X52" s="450" t="s">
        <v>1013</v>
      </c>
      <c r="Y52" s="450"/>
      <c r="Z52" s="450"/>
      <c r="AA52" s="450"/>
      <c r="AB52" s="450"/>
      <c r="AC52" s="450"/>
      <c r="AD52" s="450"/>
      <c r="AE52" s="450"/>
      <c r="AF52" s="450"/>
      <c r="AH52" s="173" t="s">
        <v>299</v>
      </c>
    </row>
    <row r="53" spans="5:34" ht="13.25" x14ac:dyDescent="0.2">
      <c r="E53" s="451" t="s">
        <v>345</v>
      </c>
      <c r="F53" s="451"/>
      <c r="G53" s="451"/>
      <c r="H53" s="451"/>
      <c r="I53" s="451" t="s">
        <v>346</v>
      </c>
      <c r="J53" s="451"/>
      <c r="K53" s="451"/>
      <c r="L53" s="451"/>
      <c r="M53" s="451"/>
      <c r="N53" s="451"/>
      <c r="O53" s="451"/>
      <c r="P53" s="451"/>
      <c r="Q53" s="451"/>
      <c r="T53" s="460" t="s">
        <v>495</v>
      </c>
      <c r="U53" s="461"/>
      <c r="V53" s="461"/>
      <c r="W53" s="462"/>
      <c r="X53" s="450" t="s">
        <v>496</v>
      </c>
      <c r="Y53" s="450"/>
      <c r="Z53" s="450"/>
      <c r="AA53" s="450"/>
      <c r="AB53" s="450"/>
      <c r="AC53" s="450"/>
      <c r="AD53" s="450"/>
      <c r="AE53" s="450"/>
      <c r="AF53" s="450"/>
      <c r="AH53" s="173" t="s">
        <v>299</v>
      </c>
    </row>
    <row r="54" spans="5:34" ht="13.25" x14ac:dyDescent="0.2">
      <c r="E54" s="451" t="s">
        <v>349</v>
      </c>
      <c r="F54" s="451"/>
      <c r="G54" s="451"/>
      <c r="H54" s="451"/>
      <c r="I54" s="451" t="s">
        <v>350</v>
      </c>
      <c r="J54" s="451"/>
      <c r="K54" s="451"/>
      <c r="L54" s="451"/>
      <c r="M54" s="451"/>
      <c r="N54" s="451"/>
      <c r="O54" s="451"/>
      <c r="P54" s="451"/>
      <c r="Q54" s="451"/>
      <c r="T54" s="451" t="s">
        <v>347</v>
      </c>
      <c r="U54" s="451"/>
      <c r="V54" s="451"/>
      <c r="W54" s="451"/>
      <c r="X54" s="451" t="s">
        <v>348</v>
      </c>
      <c r="Y54" s="451"/>
      <c r="Z54" s="451"/>
      <c r="AA54" s="451"/>
      <c r="AB54" s="451"/>
      <c r="AC54" s="451"/>
      <c r="AD54" s="451"/>
      <c r="AE54" s="451"/>
      <c r="AF54" s="451"/>
      <c r="AH54" s="173" t="s">
        <v>299</v>
      </c>
    </row>
    <row r="55" spans="5:34" x14ac:dyDescent="0.2">
      <c r="E55" s="450" t="s">
        <v>493</v>
      </c>
      <c r="F55" s="450"/>
      <c r="G55" s="450"/>
      <c r="H55" s="450"/>
      <c r="I55" s="450" t="s">
        <v>494</v>
      </c>
      <c r="J55" s="450"/>
      <c r="K55" s="450"/>
      <c r="L55" s="450"/>
      <c r="M55" s="450"/>
      <c r="N55" s="450"/>
      <c r="O55" s="450"/>
      <c r="P55" s="450"/>
      <c r="Q55" s="450"/>
      <c r="T55" s="451" t="s">
        <v>351</v>
      </c>
      <c r="U55" s="451"/>
      <c r="V55" s="451"/>
      <c r="W55" s="451"/>
      <c r="X55" s="451" t="s">
        <v>352</v>
      </c>
      <c r="Y55" s="451"/>
      <c r="Z55" s="451"/>
      <c r="AA55" s="451"/>
      <c r="AB55" s="451"/>
      <c r="AC55" s="451"/>
      <c r="AD55" s="451"/>
      <c r="AE55" s="451"/>
      <c r="AF55" s="451"/>
      <c r="AH55" s="173" t="s">
        <v>299</v>
      </c>
    </row>
    <row r="56" spans="5:34" x14ac:dyDescent="0.2">
      <c r="E56" s="450" t="s">
        <v>624</v>
      </c>
      <c r="F56" s="450"/>
      <c r="G56" s="450"/>
      <c r="H56" s="450"/>
      <c r="I56" s="450" t="s">
        <v>625</v>
      </c>
      <c r="J56" s="450"/>
      <c r="K56" s="450"/>
      <c r="L56" s="450"/>
      <c r="M56" s="450"/>
      <c r="N56" s="450"/>
      <c r="O56" s="450"/>
      <c r="P56" s="450"/>
      <c r="Q56" s="450"/>
      <c r="T56" s="452" t="s">
        <v>355</v>
      </c>
      <c r="U56" s="452"/>
      <c r="V56" s="452"/>
      <c r="W56" s="452"/>
      <c r="X56" s="451" t="s">
        <v>194</v>
      </c>
      <c r="Y56" s="451"/>
      <c r="Z56" s="451"/>
      <c r="AA56" s="451"/>
      <c r="AB56" s="451"/>
      <c r="AC56" s="451"/>
      <c r="AD56" s="451"/>
      <c r="AE56" s="451"/>
      <c r="AF56" s="451"/>
      <c r="AH56" s="173" t="s">
        <v>299</v>
      </c>
    </row>
    <row r="57" spans="5:34" x14ac:dyDescent="0.2">
      <c r="E57" s="450" t="s">
        <v>501</v>
      </c>
      <c r="F57" s="450"/>
      <c r="G57" s="450"/>
      <c r="H57" s="450"/>
      <c r="I57" s="450" t="s">
        <v>502</v>
      </c>
      <c r="J57" s="450"/>
      <c r="K57" s="450"/>
      <c r="L57" s="450"/>
      <c r="M57" s="450"/>
      <c r="N57" s="450"/>
      <c r="O57" s="450"/>
      <c r="P57" s="450"/>
      <c r="Q57" s="450"/>
      <c r="T57" s="451" t="s">
        <v>358</v>
      </c>
      <c r="U57" s="451"/>
      <c r="V57" s="451"/>
      <c r="W57" s="451"/>
      <c r="X57" s="451" t="s">
        <v>359</v>
      </c>
      <c r="Y57" s="451"/>
      <c r="Z57" s="451"/>
      <c r="AA57" s="451"/>
      <c r="AB57" s="451"/>
      <c r="AC57" s="451"/>
      <c r="AD57" s="451"/>
      <c r="AE57" s="451"/>
      <c r="AF57" s="451"/>
      <c r="AH57" s="173" t="s">
        <v>299</v>
      </c>
    </row>
    <row r="58" spans="5:34" x14ac:dyDescent="0.2">
      <c r="E58" s="450" t="s">
        <v>503</v>
      </c>
      <c r="F58" s="450"/>
      <c r="G58" s="450"/>
      <c r="H58" s="450"/>
      <c r="I58" s="450" t="s">
        <v>504</v>
      </c>
      <c r="J58" s="450"/>
      <c r="K58" s="450"/>
      <c r="L58" s="450"/>
      <c r="M58" s="450"/>
      <c r="N58" s="450"/>
      <c r="O58" s="450"/>
      <c r="P58" s="450"/>
      <c r="Q58" s="450"/>
      <c r="T58" s="451" t="s">
        <v>360</v>
      </c>
      <c r="U58" s="451"/>
      <c r="V58" s="451"/>
      <c r="W58" s="451"/>
      <c r="X58" s="451" t="s">
        <v>361</v>
      </c>
      <c r="Y58" s="451"/>
      <c r="Z58" s="451"/>
      <c r="AA58" s="451"/>
      <c r="AB58" s="451"/>
      <c r="AC58" s="451"/>
      <c r="AD58" s="451"/>
      <c r="AE58" s="451"/>
      <c r="AF58" s="451"/>
      <c r="AH58" s="173" t="s">
        <v>299</v>
      </c>
    </row>
    <row r="59" spans="5:34" x14ac:dyDescent="0.2">
      <c r="E59" s="450" t="s">
        <v>505</v>
      </c>
      <c r="F59" s="450"/>
      <c r="G59" s="450"/>
      <c r="H59" s="450"/>
      <c r="I59" s="450" t="s">
        <v>506</v>
      </c>
      <c r="J59" s="450"/>
      <c r="K59" s="450"/>
      <c r="L59" s="450"/>
      <c r="M59" s="450"/>
      <c r="N59" s="450"/>
      <c r="O59" s="450"/>
      <c r="P59" s="450"/>
      <c r="Q59" s="450"/>
      <c r="T59" s="450" t="s">
        <v>729</v>
      </c>
      <c r="U59" s="450"/>
      <c r="V59" s="450"/>
      <c r="W59" s="450"/>
      <c r="X59" s="450" t="s">
        <v>728</v>
      </c>
      <c r="Y59" s="450"/>
      <c r="Z59" s="450"/>
      <c r="AA59" s="450"/>
      <c r="AB59" s="450"/>
      <c r="AC59" s="450"/>
      <c r="AD59" s="450"/>
      <c r="AE59" s="450"/>
      <c r="AF59" s="450"/>
      <c r="AH59" s="173" t="s">
        <v>299</v>
      </c>
    </row>
    <row r="60" spans="5:34" x14ac:dyDescent="0.2">
      <c r="E60" s="451" t="s">
        <v>343</v>
      </c>
      <c r="F60" s="451"/>
      <c r="G60" s="451"/>
      <c r="H60" s="451"/>
      <c r="I60" s="451" t="s">
        <v>344</v>
      </c>
      <c r="J60" s="451"/>
      <c r="K60" s="451"/>
      <c r="L60" s="451"/>
      <c r="M60" s="451"/>
      <c r="N60" s="451"/>
      <c r="O60" s="451"/>
      <c r="P60" s="451"/>
      <c r="Q60" s="451"/>
      <c r="T60" s="450" t="s">
        <v>826</v>
      </c>
      <c r="U60" s="450"/>
      <c r="V60" s="450"/>
      <c r="W60" s="450"/>
      <c r="X60" s="450" t="s">
        <v>827</v>
      </c>
      <c r="Y60" s="450"/>
      <c r="Z60" s="450"/>
      <c r="AA60" s="450"/>
      <c r="AB60" s="450"/>
      <c r="AC60" s="450"/>
      <c r="AD60" s="450"/>
      <c r="AE60" s="450"/>
      <c r="AF60" s="450"/>
      <c r="AH60" s="173" t="s">
        <v>299</v>
      </c>
    </row>
    <row r="61" spans="5:34" x14ac:dyDescent="0.2">
      <c r="E61" s="451" t="s">
        <v>362</v>
      </c>
      <c r="F61" s="451"/>
      <c r="G61" s="451"/>
      <c r="H61" s="451"/>
      <c r="I61" s="451" t="s">
        <v>363</v>
      </c>
      <c r="J61" s="451"/>
      <c r="K61" s="451"/>
      <c r="L61" s="451"/>
      <c r="M61" s="451"/>
      <c r="N61" s="451"/>
      <c r="O61" s="451"/>
      <c r="P61" s="451"/>
      <c r="Q61" s="451"/>
      <c r="T61" s="450" t="s">
        <v>499</v>
      </c>
      <c r="U61" s="450"/>
      <c r="V61" s="450"/>
      <c r="W61" s="450"/>
      <c r="X61" s="450" t="s">
        <v>500</v>
      </c>
      <c r="Y61" s="450"/>
      <c r="Z61" s="450"/>
      <c r="AA61" s="450"/>
      <c r="AB61" s="450"/>
      <c r="AC61" s="450"/>
      <c r="AD61" s="450"/>
      <c r="AE61" s="450"/>
      <c r="AF61" s="450"/>
      <c r="AH61" s="173" t="s">
        <v>299</v>
      </c>
    </row>
    <row r="62" spans="5:34" x14ac:dyDescent="0.2">
      <c r="E62" s="457" t="s">
        <v>353</v>
      </c>
      <c r="F62" s="458"/>
      <c r="G62" s="458"/>
      <c r="H62" s="459"/>
      <c r="I62" s="451" t="s">
        <v>354</v>
      </c>
      <c r="J62" s="451"/>
      <c r="K62" s="451"/>
      <c r="L62" s="451"/>
      <c r="M62" s="451"/>
      <c r="N62" s="451"/>
      <c r="O62" s="451"/>
      <c r="P62" s="451"/>
      <c r="Q62" s="451"/>
      <c r="T62" s="450" t="s">
        <v>510</v>
      </c>
      <c r="U62" s="450"/>
      <c r="V62" s="450"/>
      <c r="W62" s="450"/>
      <c r="X62" s="450" t="s">
        <v>244</v>
      </c>
      <c r="Y62" s="450"/>
      <c r="Z62" s="450"/>
      <c r="AA62" s="450"/>
      <c r="AB62" s="450"/>
      <c r="AC62" s="450"/>
      <c r="AD62" s="450"/>
      <c r="AE62" s="450"/>
      <c r="AF62" s="450"/>
      <c r="AH62" s="173" t="s">
        <v>299</v>
      </c>
    </row>
    <row r="63" spans="5:34" x14ac:dyDescent="0.2">
      <c r="E63" s="457" t="s">
        <v>356</v>
      </c>
      <c r="F63" s="458"/>
      <c r="G63" s="458"/>
      <c r="H63" s="459"/>
      <c r="I63" s="451" t="s">
        <v>357</v>
      </c>
      <c r="J63" s="451"/>
      <c r="K63" s="451"/>
      <c r="L63" s="451"/>
      <c r="M63" s="451"/>
      <c r="N63" s="451"/>
      <c r="O63" s="451"/>
      <c r="P63" s="451"/>
      <c r="Q63" s="451"/>
      <c r="T63" s="450" t="s">
        <v>508</v>
      </c>
      <c r="U63" s="450"/>
      <c r="V63" s="450"/>
      <c r="W63" s="450"/>
      <c r="X63" s="450" t="s">
        <v>509</v>
      </c>
      <c r="Y63" s="450"/>
      <c r="Z63" s="450"/>
      <c r="AA63" s="450"/>
      <c r="AB63" s="450"/>
      <c r="AC63" s="450"/>
      <c r="AD63" s="450"/>
      <c r="AE63" s="450"/>
      <c r="AF63" s="450"/>
      <c r="AH63" s="173" t="s">
        <v>299</v>
      </c>
    </row>
    <row r="64" spans="5:34" x14ac:dyDescent="0.2">
      <c r="T64" s="132"/>
      <c r="U64" s="132"/>
      <c r="V64" s="132"/>
      <c r="W64" s="132"/>
      <c r="X64" s="132"/>
      <c r="Y64" s="132"/>
      <c r="Z64" s="132"/>
      <c r="AA64" s="132"/>
      <c r="AB64" s="132"/>
      <c r="AC64" s="132"/>
      <c r="AD64" s="132"/>
      <c r="AE64" s="132"/>
      <c r="AF64" s="132"/>
    </row>
    <row r="65" spans="1:88" s="2" customFormat="1" x14ac:dyDescent="0.2">
      <c r="A65" s="1"/>
      <c r="C65" s="1"/>
      <c r="D65" s="1" t="s">
        <v>2</v>
      </c>
      <c r="E65" t="s">
        <v>364</v>
      </c>
      <c r="F65" s="1"/>
      <c r="G65" s="1"/>
      <c r="H65" s="1"/>
      <c r="I65"/>
      <c r="J65"/>
      <c r="K65" s="1"/>
      <c r="L65" s="1"/>
      <c r="M65" s="1"/>
      <c r="N65" s="1"/>
      <c r="O65" s="1"/>
      <c r="P65" s="1"/>
      <c r="Q65" s="1"/>
      <c r="R65" s="1"/>
      <c r="S65" s="1"/>
      <c r="T65" s="1"/>
      <c r="U65" s="1"/>
      <c r="V65" s="1"/>
      <c r="W65" s="1"/>
      <c r="X65" s="1"/>
      <c r="Y65" s="1"/>
      <c r="Z65" s="1"/>
      <c r="AA65" s="1"/>
      <c r="AB65" s="1"/>
      <c r="AC65" s="1"/>
      <c r="AD65" s="1"/>
      <c r="AE65" s="1"/>
      <c r="AF65" s="1"/>
      <c r="AG65" s="1"/>
      <c r="AH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row>
    <row r="66" spans="1:88" s="2" customFormat="1" x14ac:dyDescent="0.2">
      <c r="A66" s="1"/>
      <c r="C66" s="1"/>
      <c r="D66" s="1"/>
      <c r="E66" s="453" t="s">
        <v>364</v>
      </c>
      <c r="F66" s="453"/>
      <c r="G66" s="453"/>
      <c r="H66" s="453"/>
      <c r="I66" s="453" t="s">
        <v>365</v>
      </c>
      <c r="J66" s="453"/>
      <c r="K66" s="453"/>
      <c r="L66" s="453"/>
      <c r="M66" s="453"/>
      <c r="N66" s="453"/>
      <c r="O66" s="453"/>
      <c r="P66" s="453"/>
      <c r="Q66" s="453"/>
      <c r="R66" s="453"/>
      <c r="S66" s="453"/>
      <c r="T66" s="453"/>
      <c r="U66" s="453"/>
      <c r="V66" s="453"/>
      <c r="W66" s="453"/>
      <c r="X66" s="453"/>
      <c r="Y66" s="453"/>
      <c r="Z66" s="453"/>
      <c r="AA66" s="453"/>
      <c r="AB66" s="453"/>
      <c r="AC66" s="453"/>
      <c r="AD66" s="453"/>
      <c r="AE66" s="453"/>
      <c r="AF66" s="453"/>
      <c r="AG66" s="1"/>
      <c r="AH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88" s="2" customFormat="1" x14ac:dyDescent="0.2">
      <c r="A67" s="1"/>
      <c r="C67" s="1"/>
      <c r="D67" s="1"/>
      <c r="E67" s="463" t="s">
        <v>366</v>
      </c>
      <c r="F67" s="458"/>
      <c r="G67" s="458"/>
      <c r="H67" s="459"/>
      <c r="I67" s="463" t="s">
        <v>367</v>
      </c>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9"/>
      <c r="AG67" s="1"/>
      <c r="AH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row>
    <row r="68" spans="1:88" s="2" customFormat="1" x14ac:dyDescent="0.2">
      <c r="A68" s="1"/>
      <c r="C68" s="1"/>
      <c r="D68" s="1"/>
      <c r="E68" s="452" t="s">
        <v>372</v>
      </c>
      <c r="F68" s="452"/>
      <c r="G68" s="452"/>
      <c r="H68" s="452"/>
      <c r="I68" s="451" t="s">
        <v>373</v>
      </c>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1"/>
      <c r="AH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88" s="2" customFormat="1" x14ac:dyDescent="0.2">
      <c r="A69" s="1"/>
      <c r="C69" s="1"/>
      <c r="D69" s="1"/>
      <c r="E69" s="452" t="s">
        <v>374</v>
      </c>
      <c r="F69" s="452"/>
      <c r="G69" s="452"/>
      <c r="H69" s="452"/>
      <c r="I69" s="451" t="s">
        <v>375</v>
      </c>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1"/>
      <c r="AH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row>
    <row r="70" spans="1:88" s="2" customFormat="1" x14ac:dyDescent="0.2">
      <c r="A70" s="1"/>
      <c r="C70" s="1"/>
      <c r="D70" s="1"/>
      <c r="E70" s="450" t="s">
        <v>370</v>
      </c>
      <c r="F70" s="450"/>
      <c r="G70" s="450"/>
      <c r="H70" s="450"/>
      <c r="I70" s="450" t="s">
        <v>371</v>
      </c>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1"/>
      <c r="AH70" s="173" t="s">
        <v>306</v>
      </c>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88" s="2" customFormat="1" x14ac:dyDescent="0.2">
      <c r="A71" s="1"/>
      <c r="C71" s="1"/>
      <c r="D71" s="1"/>
      <c r="E71" s="450" t="s">
        <v>820</v>
      </c>
      <c r="F71" s="450"/>
      <c r="G71" s="450"/>
      <c r="H71" s="450"/>
      <c r="I71" s="450" t="s">
        <v>821</v>
      </c>
      <c r="J71" s="450"/>
      <c r="K71" s="450"/>
      <c r="L71" s="450"/>
      <c r="M71" s="450"/>
      <c r="N71" s="450"/>
      <c r="O71" s="450"/>
      <c r="P71" s="450"/>
      <c r="Q71" s="450"/>
      <c r="R71" s="450"/>
      <c r="S71" s="450"/>
      <c r="T71" s="450"/>
      <c r="U71" s="450"/>
      <c r="V71" s="450"/>
      <c r="W71" s="450"/>
      <c r="X71" s="450"/>
      <c r="Y71" s="450"/>
      <c r="Z71" s="450"/>
      <c r="AA71" s="450"/>
      <c r="AB71" s="450"/>
      <c r="AC71" s="450"/>
      <c r="AD71" s="450"/>
      <c r="AE71" s="450"/>
      <c r="AF71" s="450"/>
      <c r="AG71" s="1"/>
      <c r="AH71" s="173" t="s">
        <v>299</v>
      </c>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row>
    <row r="72" spans="1:88" s="2" customFormat="1" x14ac:dyDescent="0.2">
      <c r="A72" s="1"/>
      <c r="C72" s="1"/>
      <c r="D72" s="1"/>
      <c r="E72" s="450" t="s">
        <v>368</v>
      </c>
      <c r="F72" s="450"/>
      <c r="G72" s="450"/>
      <c r="H72" s="450"/>
      <c r="I72" s="450" t="s">
        <v>369</v>
      </c>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1"/>
      <c r="AH72" s="173" t="s">
        <v>299</v>
      </c>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88" s="2" customFormat="1" x14ac:dyDescent="0.2">
      <c r="A73" s="1"/>
      <c r="C73" s="1"/>
      <c r="D73" s="1"/>
      <c r="E73" s="450" t="s">
        <v>836</v>
      </c>
      <c r="F73" s="450"/>
      <c r="G73" s="450"/>
      <c r="H73" s="450"/>
      <c r="I73" s="450" t="s">
        <v>837</v>
      </c>
      <c r="J73" s="450"/>
      <c r="K73" s="450"/>
      <c r="L73" s="450"/>
      <c r="M73" s="450"/>
      <c r="N73" s="450"/>
      <c r="O73" s="450"/>
      <c r="P73" s="450"/>
      <c r="Q73" s="450"/>
      <c r="R73" s="450"/>
      <c r="S73" s="450"/>
      <c r="T73" s="450"/>
      <c r="U73" s="450"/>
      <c r="V73" s="450"/>
      <c r="W73" s="450"/>
      <c r="X73" s="450"/>
      <c r="Y73" s="450"/>
      <c r="Z73" s="450"/>
      <c r="AA73" s="450"/>
      <c r="AB73" s="450"/>
      <c r="AC73" s="450"/>
      <c r="AD73" s="450"/>
      <c r="AE73" s="450"/>
      <c r="AF73" s="450"/>
      <c r="AG73" s="1"/>
      <c r="AH73" s="173" t="s">
        <v>299</v>
      </c>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88" s="2" customFormat="1" x14ac:dyDescent="0.2">
      <c r="A74" s="1"/>
      <c r="C74" s="1"/>
      <c r="D74" s="1"/>
      <c r="E74" s="450" t="s">
        <v>822</v>
      </c>
      <c r="F74" s="450"/>
      <c r="G74" s="450"/>
      <c r="H74" s="450"/>
      <c r="I74" s="450" t="s">
        <v>823</v>
      </c>
      <c r="J74" s="450"/>
      <c r="K74" s="450"/>
      <c r="L74" s="450"/>
      <c r="M74" s="450"/>
      <c r="N74" s="450"/>
      <c r="O74" s="450"/>
      <c r="P74" s="450"/>
      <c r="Q74" s="450"/>
      <c r="R74" s="450"/>
      <c r="S74" s="450"/>
      <c r="T74" s="450"/>
      <c r="U74" s="450"/>
      <c r="V74" s="450"/>
      <c r="W74" s="450"/>
      <c r="X74" s="450"/>
      <c r="Y74" s="450"/>
      <c r="Z74" s="450"/>
      <c r="AA74" s="450"/>
      <c r="AB74" s="450"/>
      <c r="AC74" s="450"/>
      <c r="AD74" s="450"/>
      <c r="AE74" s="450"/>
      <c r="AF74" s="450"/>
      <c r="AG74" s="1"/>
      <c r="AH74" s="173" t="s">
        <v>299</v>
      </c>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row>
    <row r="75" spans="1:88" s="2" customFormat="1" x14ac:dyDescent="0.2">
      <c r="A75" s="1"/>
      <c r="C75" s="1"/>
      <c r="D75" s="1"/>
      <c r="E75" s="450" t="s">
        <v>824</v>
      </c>
      <c r="F75" s="450"/>
      <c r="G75" s="450"/>
      <c r="H75" s="450"/>
      <c r="I75" s="450" t="s">
        <v>825</v>
      </c>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1"/>
      <c r="AH75" s="173" t="s">
        <v>299</v>
      </c>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88" s="2" customFormat="1" x14ac:dyDescent="0.2">
      <c r="A76" s="1"/>
      <c r="C76" s="1"/>
      <c r="D76" s="1"/>
      <c r="E76" s="450" t="s">
        <v>832</v>
      </c>
      <c r="F76" s="450"/>
      <c r="G76" s="450"/>
      <c r="H76" s="450"/>
      <c r="I76" s="450" t="s">
        <v>833</v>
      </c>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0"/>
      <c r="AG76" s="1"/>
      <c r="AH76" s="173" t="s">
        <v>299</v>
      </c>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row>
    <row r="77" spans="1:88" s="2" customFormat="1" x14ac:dyDescent="0.2">
      <c r="A77" s="1"/>
      <c r="C77" s="1"/>
      <c r="D77" s="1"/>
      <c r="E77" s="450" t="s">
        <v>834</v>
      </c>
      <c r="F77" s="450"/>
      <c r="G77" s="450"/>
      <c r="H77" s="450"/>
      <c r="I77" s="450" t="s">
        <v>835</v>
      </c>
      <c r="J77" s="450"/>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1"/>
      <c r="AH77" s="173" t="s">
        <v>299</v>
      </c>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88" s="2" customFormat="1" x14ac:dyDescent="0.2">
      <c r="A78" s="1"/>
      <c r="C78" s="1"/>
      <c r="D78" s="1"/>
      <c r="E78" s="450" t="s">
        <v>838</v>
      </c>
      <c r="F78" s="450"/>
      <c r="G78" s="450"/>
      <c r="H78" s="450"/>
      <c r="I78" s="450" t="s">
        <v>839</v>
      </c>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1"/>
      <c r="AH78" s="173" t="s">
        <v>299</v>
      </c>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row>
    <row r="79" spans="1:88" s="2" customFormat="1" x14ac:dyDescent="0.2">
      <c r="A79" s="1"/>
      <c r="C79" s="1"/>
      <c r="D79" s="1"/>
      <c r="E79" s="450" t="s">
        <v>830</v>
      </c>
      <c r="F79" s="450"/>
      <c r="G79" s="450"/>
      <c r="H79" s="450"/>
      <c r="I79" s="450" t="s">
        <v>831</v>
      </c>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1"/>
      <c r="AH79" s="173" t="s">
        <v>299</v>
      </c>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88" s="2" customFormat="1" x14ac:dyDescent="0.2">
      <c r="A80" s="1"/>
      <c r="C80" s="1"/>
      <c r="D80" s="1"/>
      <c r="E80" s="450" t="s">
        <v>463</v>
      </c>
      <c r="F80" s="450"/>
      <c r="G80" s="450"/>
      <c r="H80" s="450"/>
      <c r="I80" s="450" t="s">
        <v>464</v>
      </c>
      <c r="J80" s="450"/>
      <c r="K80" s="450"/>
      <c r="L80" s="450"/>
      <c r="M80" s="450"/>
      <c r="N80" s="450"/>
      <c r="O80" s="450"/>
      <c r="P80" s="450"/>
      <c r="Q80" s="450"/>
      <c r="R80" s="450"/>
      <c r="S80" s="450"/>
      <c r="T80" s="450"/>
      <c r="U80" s="450"/>
      <c r="V80" s="450"/>
      <c r="W80" s="450"/>
      <c r="X80" s="450"/>
      <c r="Y80" s="450"/>
      <c r="Z80" s="450"/>
      <c r="AA80" s="450"/>
      <c r="AB80" s="450"/>
      <c r="AC80" s="450"/>
      <c r="AD80" s="450"/>
      <c r="AE80" s="450"/>
      <c r="AF80" s="450"/>
      <c r="AG80" s="1"/>
      <c r="AH80" s="173" t="s">
        <v>299</v>
      </c>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row>
    <row r="81" spans="1:88" s="2" customFormat="1" x14ac:dyDescent="0.2">
      <c r="A81" s="1"/>
      <c r="C81" s="1"/>
      <c r="D81" s="1"/>
      <c r="E81" s="450" t="s">
        <v>507</v>
      </c>
      <c r="F81" s="450"/>
      <c r="G81" s="450"/>
      <c r="H81" s="450"/>
      <c r="I81" s="450" t="s">
        <v>487</v>
      </c>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1"/>
      <c r="AH81" s="173" t="s">
        <v>299</v>
      </c>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row>
    <row r="82" spans="1:88" x14ac:dyDescent="0.2">
      <c r="E82"/>
      <c r="I82"/>
      <c r="J82"/>
    </row>
    <row r="83" spans="1:88" x14ac:dyDescent="0.2">
      <c r="E83" s="454" t="s">
        <v>376</v>
      </c>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row>
    <row r="84" spans="1:88" x14ac:dyDescent="0.2">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row>
    <row r="85" spans="1:88" x14ac:dyDescent="0.2">
      <c r="E85" s="453" t="s">
        <v>377</v>
      </c>
      <c r="F85" s="453"/>
      <c r="G85" s="453"/>
      <c r="H85" s="453"/>
      <c r="I85" s="453" t="s">
        <v>365</v>
      </c>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row>
    <row r="86" spans="1:88" x14ac:dyDescent="0.2">
      <c r="E86" s="451" t="s">
        <v>378</v>
      </c>
      <c r="F86" s="451"/>
      <c r="G86" s="451"/>
      <c r="H86" s="451"/>
      <c r="I86" s="464" t="s">
        <v>379</v>
      </c>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row>
    <row r="87" spans="1:88" x14ac:dyDescent="0.2">
      <c r="E87" s="452" t="s">
        <v>380</v>
      </c>
      <c r="F87" s="452"/>
      <c r="G87" s="452"/>
      <c r="H87" s="452"/>
      <c r="I87" s="451" t="s">
        <v>381</v>
      </c>
      <c r="J87" s="451"/>
      <c r="K87" s="451"/>
      <c r="L87" s="451"/>
      <c r="M87" s="451"/>
      <c r="N87" s="451"/>
      <c r="O87" s="451"/>
      <c r="P87" s="451"/>
      <c r="Q87" s="451"/>
      <c r="R87" s="451"/>
      <c r="S87" s="451"/>
      <c r="T87" s="451"/>
      <c r="U87" s="451"/>
      <c r="V87" s="451"/>
      <c r="W87" s="451"/>
      <c r="X87" s="451"/>
      <c r="Y87" s="451"/>
      <c r="Z87" s="451"/>
      <c r="AA87" s="451"/>
      <c r="AB87" s="451"/>
      <c r="AC87" s="451"/>
      <c r="AD87" s="451"/>
      <c r="AE87" s="451"/>
      <c r="AF87" s="451"/>
    </row>
    <row r="88" spans="1:88" x14ac:dyDescent="0.2">
      <c r="E88" s="450" t="s">
        <v>513</v>
      </c>
      <c r="F88" s="450"/>
      <c r="G88" s="450"/>
      <c r="H88" s="450"/>
      <c r="I88" s="450" t="s">
        <v>514</v>
      </c>
      <c r="J88" s="450"/>
      <c r="K88" s="450"/>
      <c r="L88" s="450"/>
      <c r="M88" s="450"/>
      <c r="N88" s="450"/>
      <c r="O88" s="450"/>
      <c r="P88" s="450"/>
      <c r="Q88" s="450"/>
      <c r="R88" s="450"/>
      <c r="S88" s="450"/>
      <c r="T88" s="450"/>
      <c r="U88" s="450"/>
      <c r="V88" s="450"/>
      <c r="W88" s="450"/>
      <c r="X88" s="450"/>
      <c r="Y88" s="450"/>
      <c r="Z88" s="450"/>
      <c r="AA88" s="450"/>
      <c r="AB88" s="450"/>
      <c r="AC88" s="450"/>
      <c r="AD88" s="450"/>
      <c r="AE88" s="450"/>
      <c r="AF88" s="450"/>
      <c r="AH88" s="173" t="s">
        <v>306</v>
      </c>
    </row>
    <row r="89" spans="1:88" x14ac:dyDescent="0.2">
      <c r="E89" s="450" t="s">
        <v>797</v>
      </c>
      <c r="F89" s="450"/>
      <c r="G89" s="450"/>
      <c r="H89" s="450"/>
      <c r="I89" s="450" t="s">
        <v>819</v>
      </c>
      <c r="J89" s="450"/>
      <c r="K89" s="450"/>
      <c r="L89" s="450"/>
      <c r="M89" s="450"/>
      <c r="N89" s="450"/>
      <c r="O89" s="450"/>
      <c r="P89" s="450"/>
      <c r="Q89" s="450"/>
      <c r="R89" s="450"/>
      <c r="S89" s="450"/>
      <c r="T89" s="450"/>
      <c r="U89" s="450"/>
      <c r="V89" s="450"/>
      <c r="W89" s="450"/>
      <c r="X89" s="450"/>
      <c r="Y89" s="450"/>
      <c r="Z89" s="450"/>
      <c r="AA89" s="450"/>
      <c r="AB89" s="450"/>
      <c r="AC89" s="450"/>
      <c r="AD89" s="450"/>
      <c r="AE89" s="450"/>
      <c r="AF89" s="450"/>
      <c r="AH89" s="173" t="s">
        <v>299</v>
      </c>
    </row>
    <row r="90" spans="1:88" x14ac:dyDescent="0.2">
      <c r="E90" s="452" t="s">
        <v>382</v>
      </c>
      <c r="F90" s="452"/>
      <c r="G90" s="452"/>
      <c r="H90" s="452"/>
      <c r="I90" s="451" t="s">
        <v>229</v>
      </c>
      <c r="J90" s="451"/>
      <c r="K90" s="451"/>
      <c r="L90" s="451"/>
      <c r="M90" s="451"/>
      <c r="N90" s="451"/>
      <c r="O90" s="451"/>
      <c r="P90" s="451"/>
      <c r="Q90" s="451"/>
      <c r="R90" s="451"/>
      <c r="S90" s="451"/>
      <c r="T90" s="451"/>
      <c r="U90" s="451"/>
      <c r="V90" s="451"/>
      <c r="W90" s="451"/>
      <c r="X90" s="451"/>
      <c r="Y90" s="451"/>
      <c r="Z90" s="451"/>
      <c r="AA90" s="451"/>
      <c r="AB90" s="451"/>
      <c r="AC90" s="451"/>
      <c r="AD90" s="451"/>
      <c r="AE90" s="451"/>
      <c r="AF90" s="451"/>
      <c r="AH90" s="173" t="s">
        <v>299</v>
      </c>
    </row>
    <row r="91" spans="1:88" x14ac:dyDescent="0.2">
      <c r="E91" s="450" t="s">
        <v>497</v>
      </c>
      <c r="F91" s="450"/>
      <c r="G91" s="450"/>
      <c r="H91" s="450"/>
      <c r="I91" s="450" t="s">
        <v>498</v>
      </c>
      <c r="J91" s="450"/>
      <c r="K91" s="450"/>
      <c r="L91" s="450"/>
      <c r="M91" s="450"/>
      <c r="N91" s="450"/>
      <c r="O91" s="450"/>
      <c r="P91" s="450"/>
      <c r="Q91" s="450"/>
      <c r="R91" s="450"/>
      <c r="S91" s="450"/>
      <c r="T91" s="450"/>
      <c r="U91" s="450"/>
      <c r="V91" s="450"/>
      <c r="W91" s="450"/>
      <c r="X91" s="450"/>
      <c r="Y91" s="450"/>
      <c r="Z91" s="450"/>
      <c r="AA91" s="450"/>
      <c r="AB91" s="450"/>
      <c r="AC91" s="450"/>
      <c r="AD91" s="450"/>
      <c r="AE91" s="450"/>
      <c r="AF91" s="450"/>
      <c r="AH91" s="173" t="s">
        <v>299</v>
      </c>
    </row>
    <row r="92" spans="1:88" x14ac:dyDescent="0.2">
      <c r="E92" s="450" t="s">
        <v>798</v>
      </c>
      <c r="F92" s="450"/>
      <c r="G92" s="450"/>
      <c r="H92" s="450"/>
      <c r="I92" s="450" t="s">
        <v>818</v>
      </c>
      <c r="J92" s="450"/>
      <c r="K92" s="450"/>
      <c r="L92" s="450"/>
      <c r="M92" s="450"/>
      <c r="N92" s="450"/>
      <c r="O92" s="450"/>
      <c r="P92" s="450"/>
      <c r="Q92" s="450"/>
      <c r="R92" s="450"/>
      <c r="S92" s="450"/>
      <c r="T92" s="450"/>
      <c r="U92" s="450"/>
      <c r="V92" s="450"/>
      <c r="W92" s="450"/>
      <c r="X92" s="450"/>
      <c r="Y92" s="450"/>
      <c r="Z92" s="450"/>
      <c r="AA92" s="450"/>
      <c r="AB92" s="450"/>
      <c r="AC92" s="450"/>
      <c r="AD92" s="450"/>
      <c r="AE92" s="450"/>
      <c r="AF92" s="450"/>
      <c r="AH92" s="173" t="s">
        <v>299</v>
      </c>
    </row>
  </sheetData>
  <mergeCells count="115">
    <mergeCell ref="T52:W52"/>
    <mergeCell ref="X52:AF52"/>
    <mergeCell ref="E92:H92"/>
    <mergeCell ref="I92:AF92"/>
    <mergeCell ref="E89:H89"/>
    <mergeCell ref="I89:AF89"/>
    <mergeCell ref="E88:H88"/>
    <mergeCell ref="I88:AF88"/>
    <mergeCell ref="I86:AF86"/>
    <mergeCell ref="E70:H70"/>
    <mergeCell ref="I70:AF70"/>
    <mergeCell ref="E81:H81"/>
    <mergeCell ref="I81:AF81"/>
    <mergeCell ref="E71:H71"/>
    <mergeCell ref="I71:AF71"/>
    <mergeCell ref="E74:H74"/>
    <mergeCell ref="I74:AF74"/>
    <mergeCell ref="E75:H75"/>
    <mergeCell ref="I75:AF75"/>
    <mergeCell ref="E68:H68"/>
    <mergeCell ref="I68:AF68"/>
    <mergeCell ref="E69:H69"/>
    <mergeCell ref="I69:AF69"/>
    <mergeCell ref="E62:H62"/>
    <mergeCell ref="T53:W53"/>
    <mergeCell ref="X53:AF53"/>
    <mergeCell ref="E91:H91"/>
    <mergeCell ref="I91:AF91"/>
    <mergeCell ref="T61:W61"/>
    <mergeCell ref="X61:AF61"/>
    <mergeCell ref="E57:H57"/>
    <mergeCell ref="I57:Q57"/>
    <mergeCell ref="E87:H87"/>
    <mergeCell ref="I87:AF87"/>
    <mergeCell ref="E90:H90"/>
    <mergeCell ref="I90:AF90"/>
    <mergeCell ref="E80:H80"/>
    <mergeCell ref="I80:AF80"/>
    <mergeCell ref="E67:H67"/>
    <mergeCell ref="I67:AF67"/>
    <mergeCell ref="E83:AF84"/>
    <mergeCell ref="E85:H85"/>
    <mergeCell ref="I85:AF85"/>
    <mergeCell ref="E86:H86"/>
    <mergeCell ref="E55:H55"/>
    <mergeCell ref="I55:Q55"/>
    <mergeCell ref="E72:H72"/>
    <mergeCell ref="I72:AF72"/>
    <mergeCell ref="E56:H56"/>
    <mergeCell ref="I56:Q56"/>
    <mergeCell ref="E63:H63"/>
    <mergeCell ref="I63:Q63"/>
    <mergeCell ref="T57:W57"/>
    <mergeCell ref="X57:AF57"/>
    <mergeCell ref="T59:W59"/>
    <mergeCell ref="X59:AF59"/>
    <mergeCell ref="T60:W60"/>
    <mergeCell ref="X60:AF60"/>
    <mergeCell ref="E58:H58"/>
    <mergeCell ref="I58:Q58"/>
    <mergeCell ref="E59:H59"/>
    <mergeCell ref="I59:Q59"/>
    <mergeCell ref="T63:W63"/>
    <mergeCell ref="X63:AF63"/>
    <mergeCell ref="T62:W62"/>
    <mergeCell ref="X62:AF62"/>
    <mergeCell ref="I62:Q62"/>
    <mergeCell ref="G35:AG35"/>
    <mergeCell ref="D7:AG8"/>
    <mergeCell ref="G16:AG17"/>
    <mergeCell ref="G20:AG21"/>
    <mergeCell ref="G32:AG33"/>
    <mergeCell ref="G34:AG34"/>
    <mergeCell ref="I60:Q60"/>
    <mergeCell ref="E49:H49"/>
    <mergeCell ref="I49:Q49"/>
    <mergeCell ref="T49:W49"/>
    <mergeCell ref="X49:AF49"/>
    <mergeCell ref="E50:H50"/>
    <mergeCell ref="I50:Q50"/>
    <mergeCell ref="T50:W50"/>
    <mergeCell ref="X50:AF50"/>
    <mergeCell ref="E51:H51"/>
    <mergeCell ref="I51:Q51"/>
    <mergeCell ref="E52:H52"/>
    <mergeCell ref="I52:Q52"/>
    <mergeCell ref="E60:H60"/>
    <mergeCell ref="T55:W55"/>
    <mergeCell ref="X55:AF55"/>
    <mergeCell ref="T58:W58"/>
    <mergeCell ref="X58:AF58"/>
    <mergeCell ref="T51:W51"/>
    <mergeCell ref="X51:AF51"/>
    <mergeCell ref="E79:H79"/>
    <mergeCell ref="I79:AF79"/>
    <mergeCell ref="E76:H76"/>
    <mergeCell ref="I76:AF76"/>
    <mergeCell ref="E77:H77"/>
    <mergeCell ref="I77:AF77"/>
    <mergeCell ref="E73:H73"/>
    <mergeCell ref="I73:AF73"/>
    <mergeCell ref="E78:H78"/>
    <mergeCell ref="I78:AF78"/>
    <mergeCell ref="E61:H61"/>
    <mergeCell ref="I61:Q61"/>
    <mergeCell ref="E53:H53"/>
    <mergeCell ref="I53:Q53"/>
    <mergeCell ref="T54:W54"/>
    <mergeCell ref="X54:AF54"/>
    <mergeCell ref="E54:H54"/>
    <mergeCell ref="I54:Q54"/>
    <mergeCell ref="T56:W56"/>
    <mergeCell ref="X56:AF56"/>
    <mergeCell ref="E66:H66"/>
    <mergeCell ref="I66:AF66"/>
  </mergeCells>
  <phoneticPr fontId="2"/>
  <printOptions horizontalCentered="1"/>
  <pageMargins left="0.70866141732283472" right="0.70866141732283472" top="0.70866141732283472" bottom="0.70866141732283472" header="0.31496062992125984" footer="0.31496062992125984"/>
  <pageSetup paperSize="9" scale="87" fitToWidth="0" fitToHeight="0" orientation="portrait" r:id="rId1"/>
  <headerFooter>
    <oddHeader>&amp;L&amp;G&amp;C&amp;U
＿＿＿＿＿＿＿＿＿＿＿＿＿＿＿＿＿＿＿＿＿＿＿＿＿＿＿＿＿＿＿＿＿＿＿＿＿＿＿＿＿＿＿＿＿＿＿＿</oddHeader>
    <oddFooter>&amp;LCANマトリクス ☐0-1 [&amp;A]&amp;C&amp;U＿＿＿＿＿＿＿＿＿＿＿＿＿＿＿＿＿＿＿＿＿＿＿＿＿＿＿＿＿＿＿＿＿＿＿＿＿＿＿＿＿＿＿＿＿＿＿＿&amp;U
&amp;R&amp;14&amp;P / &amp;N</oddFooter>
  </headerFooter>
  <rowBreaks count="1" manualBreakCount="1">
    <brk id="43" min="1" max="34"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36467-6564-4374-B0CA-76047BB1EB23}">
  <sheetPr>
    <pageSetUpPr fitToPage="1"/>
  </sheetPr>
  <dimension ref="A1:AH360"/>
  <sheetViews>
    <sheetView tabSelected="1" zoomScale="90" zoomScaleNormal="90" workbookViewId="0">
      <pane ySplit="3" topLeftCell="A4" activePane="bottomLeft" state="frozen"/>
      <selection activeCell="L50" sqref="L50"/>
      <selection pane="bottomLeft" activeCell="L361" sqref="L361"/>
    </sheetView>
  </sheetViews>
  <sheetFormatPr defaultColWidth="9" defaultRowHeight="13" outlineLevelRow="1" x14ac:dyDescent="0.2"/>
  <cols>
    <col min="1" max="1" width="3" style="69" customWidth="1"/>
    <col min="2" max="2" width="6.08984375" style="69" bestFit="1" customWidth="1"/>
    <col min="3" max="3" width="23.453125" style="108" customWidth="1"/>
    <col min="4" max="4" width="29.6328125" style="69" customWidth="1"/>
    <col min="5" max="5" width="3.81640625" style="69" customWidth="1"/>
    <col min="6" max="7" width="7.90625" style="69" customWidth="1"/>
    <col min="8" max="8" width="6.81640625" style="69" bestFit="1" customWidth="1"/>
    <col min="9" max="11" width="4.453125" style="69" customWidth="1"/>
    <col min="12" max="12" width="5" style="69" customWidth="1"/>
    <col min="13" max="13" width="26.08984375" style="69" customWidth="1"/>
    <col min="14" max="14" width="29.08984375" style="69" hidden="1" customWidth="1"/>
    <col min="15" max="15" width="26.08984375" style="69" hidden="1" customWidth="1"/>
    <col min="16" max="17" width="32" style="69" hidden="1" customWidth="1"/>
    <col min="18" max="18" width="32" style="364" hidden="1" customWidth="1"/>
    <col min="19" max="19" width="7.1796875" style="69" customWidth="1"/>
    <col min="20" max="20" width="4.08984375" style="69" customWidth="1"/>
    <col min="21" max="21" width="6.1796875" style="69" bestFit="1" customWidth="1"/>
    <col min="22" max="22" width="7" style="69" bestFit="1" customWidth="1"/>
    <col min="23" max="23" width="4.6328125" style="69" customWidth="1"/>
    <col min="24" max="25" width="12.08984375" style="69" customWidth="1"/>
    <col min="26" max="26" width="4.6328125" style="69" customWidth="1"/>
    <col min="27" max="27" width="32.81640625" style="70" customWidth="1"/>
    <col min="28" max="28" width="30.453125" style="70" customWidth="1"/>
    <col min="29" max="31" width="9.6328125" style="69" customWidth="1"/>
    <col min="32" max="32" width="7.453125" style="69" customWidth="1"/>
    <col min="33" max="33" width="5.90625" style="12" bestFit="1" customWidth="1"/>
    <col min="34" max="16384" width="9" style="69"/>
  </cols>
  <sheetData>
    <row r="1" spans="1:34" ht="13.5" thickBot="1" x14ac:dyDescent="0.25">
      <c r="B1" s="12">
        <v>1</v>
      </c>
      <c r="C1" s="101">
        <v>2</v>
      </c>
      <c r="D1" s="12">
        <v>3</v>
      </c>
      <c r="E1" s="12">
        <v>4</v>
      </c>
      <c r="F1" s="12">
        <v>5</v>
      </c>
      <c r="G1" s="12">
        <v>5</v>
      </c>
      <c r="H1" s="12">
        <v>41</v>
      </c>
      <c r="I1" s="12">
        <v>21</v>
      </c>
      <c r="J1" s="12">
        <v>22</v>
      </c>
      <c r="K1" s="12">
        <v>34</v>
      </c>
      <c r="L1" s="12">
        <v>35</v>
      </c>
      <c r="M1" s="12">
        <v>23</v>
      </c>
      <c r="N1" s="12"/>
      <c r="O1" s="12">
        <v>24</v>
      </c>
      <c r="P1" s="12"/>
      <c r="Q1" s="12"/>
      <c r="R1" s="349"/>
      <c r="S1" s="12">
        <v>25</v>
      </c>
      <c r="T1" s="12">
        <v>26</v>
      </c>
      <c r="U1" s="12">
        <v>27</v>
      </c>
      <c r="V1" s="12">
        <v>28</v>
      </c>
      <c r="W1" s="12">
        <v>29</v>
      </c>
      <c r="X1" s="12">
        <v>30</v>
      </c>
      <c r="Y1" s="12">
        <v>31</v>
      </c>
      <c r="Z1" s="12">
        <v>32</v>
      </c>
      <c r="AA1" s="13">
        <v>33</v>
      </c>
      <c r="AB1" s="13"/>
      <c r="AC1" s="12">
        <v>70</v>
      </c>
      <c r="AD1" s="12">
        <v>70</v>
      </c>
      <c r="AE1" s="12">
        <v>70</v>
      </c>
      <c r="AF1" s="12">
        <v>99</v>
      </c>
    </row>
    <row r="2" spans="1:34" ht="13.5" thickBot="1" x14ac:dyDescent="0.25">
      <c r="B2" s="478" t="s">
        <v>3</v>
      </c>
      <c r="C2" s="479"/>
      <c r="D2" s="479"/>
      <c r="E2" s="479"/>
      <c r="F2" s="479"/>
      <c r="G2" s="480"/>
      <c r="H2" s="478" t="s">
        <v>199</v>
      </c>
      <c r="I2" s="479"/>
      <c r="J2" s="479"/>
      <c r="K2" s="479"/>
      <c r="L2" s="479"/>
      <c r="M2" s="479"/>
      <c r="N2" s="479"/>
      <c r="O2" s="479"/>
      <c r="P2" s="479"/>
      <c r="Q2" s="479"/>
      <c r="R2" s="479"/>
      <c r="S2" s="479"/>
      <c r="T2" s="479"/>
      <c r="U2" s="479"/>
      <c r="V2" s="479"/>
      <c r="W2" s="479"/>
      <c r="X2" s="479"/>
      <c r="Y2" s="479"/>
      <c r="Z2" s="479"/>
      <c r="AA2" s="479"/>
      <c r="AB2" s="480"/>
      <c r="AC2" s="481" t="s">
        <v>4</v>
      </c>
      <c r="AD2" s="482"/>
      <c r="AE2" s="483"/>
      <c r="AF2" s="484" t="s">
        <v>5</v>
      </c>
    </row>
    <row r="3" spans="1:34" ht="36.5" thickBot="1" x14ac:dyDescent="0.25">
      <c r="B3" s="14" t="s">
        <v>6</v>
      </c>
      <c r="C3" s="102" t="s">
        <v>7</v>
      </c>
      <c r="D3" s="15" t="s">
        <v>8</v>
      </c>
      <c r="E3" s="15" t="s">
        <v>9</v>
      </c>
      <c r="F3" s="16" t="s">
        <v>10</v>
      </c>
      <c r="G3" s="16" t="s">
        <v>1828</v>
      </c>
      <c r="H3" s="15" t="s">
        <v>198</v>
      </c>
      <c r="I3" s="15" t="s">
        <v>11</v>
      </c>
      <c r="J3" s="15" t="s">
        <v>12</v>
      </c>
      <c r="K3" s="15" t="s">
        <v>13</v>
      </c>
      <c r="L3" s="15" t="s">
        <v>14</v>
      </c>
      <c r="M3" s="15" t="s">
        <v>15</v>
      </c>
      <c r="N3" s="15" t="s">
        <v>197</v>
      </c>
      <c r="O3" s="15" t="s">
        <v>8</v>
      </c>
      <c r="P3" s="172" t="s">
        <v>383</v>
      </c>
      <c r="Q3" s="15" t="s">
        <v>307</v>
      </c>
      <c r="R3" s="350" t="s">
        <v>251</v>
      </c>
      <c r="S3" s="17" t="s">
        <v>16</v>
      </c>
      <c r="T3" s="15" t="s">
        <v>17</v>
      </c>
      <c r="U3" s="15" t="s">
        <v>18</v>
      </c>
      <c r="V3" s="15" t="s">
        <v>19</v>
      </c>
      <c r="W3" s="15" t="s">
        <v>20</v>
      </c>
      <c r="X3" s="15" t="s">
        <v>21</v>
      </c>
      <c r="Y3" s="15" t="s">
        <v>22</v>
      </c>
      <c r="Z3" s="15" t="s">
        <v>23</v>
      </c>
      <c r="AA3" s="15" t="s">
        <v>24</v>
      </c>
      <c r="AB3" s="99" t="s">
        <v>25</v>
      </c>
      <c r="AC3" s="98" t="s">
        <v>196</v>
      </c>
      <c r="AD3" s="348" t="s">
        <v>1816</v>
      </c>
      <c r="AE3" s="97" t="s">
        <v>195</v>
      </c>
      <c r="AF3" s="485"/>
      <c r="AG3" s="330" t="s">
        <v>1758</v>
      </c>
    </row>
    <row r="4" spans="1:34" ht="13.5" thickBot="1" x14ac:dyDescent="0.25">
      <c r="B4" s="18" t="s">
        <v>239</v>
      </c>
      <c r="C4" s="103" t="s">
        <v>428</v>
      </c>
      <c r="D4" s="19" t="s">
        <v>194</v>
      </c>
      <c r="E4" s="20">
        <v>8</v>
      </c>
      <c r="F4" s="21">
        <v>100</v>
      </c>
      <c r="G4" s="21" t="s">
        <v>1830</v>
      </c>
      <c r="H4" s="22"/>
      <c r="I4" s="22"/>
      <c r="J4" s="22"/>
      <c r="K4" s="22"/>
      <c r="L4" s="22"/>
      <c r="M4" s="22"/>
      <c r="N4" s="84"/>
      <c r="O4" s="84"/>
      <c r="P4" s="22"/>
      <c r="Q4" s="22"/>
      <c r="R4" s="351"/>
      <c r="S4" s="22"/>
      <c r="T4" s="22"/>
      <c r="U4" s="64"/>
      <c r="V4" s="64"/>
      <c r="W4" s="64"/>
      <c r="X4" s="64"/>
      <c r="Y4" s="65"/>
      <c r="Z4" s="23"/>
      <c r="AA4" s="24"/>
      <c r="AB4" s="25"/>
      <c r="AC4" s="96" t="s">
        <v>39</v>
      </c>
      <c r="AD4" s="331"/>
      <c r="AE4" s="95"/>
      <c r="AF4" s="90" t="s">
        <v>27</v>
      </c>
    </row>
    <row r="5" spans="1:34" hidden="1" outlineLevel="1" x14ac:dyDescent="0.2">
      <c r="A5" s="86"/>
      <c r="B5" s="29"/>
      <c r="C5" s="104"/>
      <c r="D5" s="30"/>
      <c r="E5" s="31"/>
      <c r="F5" s="32"/>
      <c r="G5" s="32"/>
      <c r="H5" s="82" t="s">
        <v>28</v>
      </c>
      <c r="I5" s="81" t="s">
        <v>76</v>
      </c>
      <c r="J5" s="33" t="s">
        <v>76</v>
      </c>
      <c r="K5" s="34">
        <f t="shared" ref="K5:K11" si="0">MID(I5,1,1)*8+VALUE(IF(ISERR(FIND("-",J5)),J5,LEFT(J5,FIND("-",J5)-1)))</f>
        <v>0</v>
      </c>
      <c r="L5" s="35">
        <f t="shared" ref="L5:L11" si="1">IF(NOT(ISERROR(VALUE(J5))),IF(VALUE(J5)&lt;64,1,ABS(MID(J5,1, FIND("-",J5,1)-1)-MID(J5, FIND("-",J5,1)+1,LEN(J5)-FIND("-",J5,1)))+1),ABS(MID(J5,1, FIND("-",J5,1)-1)-MID(J5, FIND("-",J5,1)+1,LEN(J5)-FIND("-",J5,1)))+1)</f>
        <v>1</v>
      </c>
      <c r="M5" s="51" t="s">
        <v>193</v>
      </c>
      <c r="N5" s="80" t="s">
        <v>192</v>
      </c>
      <c r="O5" s="80" t="s">
        <v>191</v>
      </c>
      <c r="P5" s="100" t="s">
        <v>190</v>
      </c>
      <c r="Q5" s="227" t="s">
        <v>947</v>
      </c>
      <c r="R5" s="242" t="s">
        <v>252</v>
      </c>
      <c r="S5" s="36" t="s">
        <v>31</v>
      </c>
      <c r="T5" s="36" t="s">
        <v>36</v>
      </c>
      <c r="U5" s="34">
        <v>0</v>
      </c>
      <c r="V5" s="34">
        <v>1</v>
      </c>
      <c r="W5" s="34">
        <v>0</v>
      </c>
      <c r="X5" s="34">
        <v>0</v>
      </c>
      <c r="Y5" s="34">
        <v>1</v>
      </c>
      <c r="Z5" s="37" t="s">
        <v>28</v>
      </c>
      <c r="AA5" s="38" t="s">
        <v>189</v>
      </c>
      <c r="AB5" s="92" t="s">
        <v>28</v>
      </c>
      <c r="AC5" s="39"/>
      <c r="AD5" s="332"/>
      <c r="AE5" s="40" t="s">
        <v>68</v>
      </c>
      <c r="AF5" s="89" t="s">
        <v>27</v>
      </c>
      <c r="AG5" s="221" t="s">
        <v>1030</v>
      </c>
    </row>
    <row r="6" spans="1:34" hidden="1" outlineLevel="1" x14ac:dyDescent="0.2">
      <c r="A6" s="86"/>
      <c r="B6" s="42"/>
      <c r="C6" s="105"/>
      <c r="D6" s="43"/>
      <c r="E6" s="44"/>
      <c r="F6" s="45"/>
      <c r="G6" s="45"/>
      <c r="H6" s="82" t="s">
        <v>28</v>
      </c>
      <c r="I6" s="81" t="s">
        <v>76</v>
      </c>
      <c r="J6" s="33" t="s">
        <v>70</v>
      </c>
      <c r="K6" s="34">
        <f t="shared" si="0"/>
        <v>1</v>
      </c>
      <c r="L6" s="35">
        <f t="shared" si="1"/>
        <v>1</v>
      </c>
      <c r="M6" s="35" t="s">
        <v>188</v>
      </c>
      <c r="N6" s="80" t="s">
        <v>187</v>
      </c>
      <c r="O6" s="80" t="s">
        <v>186</v>
      </c>
      <c r="P6" s="100" t="s">
        <v>185</v>
      </c>
      <c r="Q6" s="227" t="s">
        <v>948</v>
      </c>
      <c r="R6" s="242" t="s">
        <v>293</v>
      </c>
      <c r="S6" s="36" t="s">
        <v>31</v>
      </c>
      <c r="T6" s="36" t="s">
        <v>36</v>
      </c>
      <c r="U6" s="34">
        <v>0</v>
      </c>
      <c r="V6" s="34">
        <v>1</v>
      </c>
      <c r="W6" s="34">
        <v>0</v>
      </c>
      <c r="X6" s="34">
        <v>0</v>
      </c>
      <c r="Y6" s="34">
        <v>1</v>
      </c>
      <c r="Z6" s="37" t="s">
        <v>28</v>
      </c>
      <c r="AA6" s="38" t="s">
        <v>926</v>
      </c>
      <c r="AB6" s="92" t="s">
        <v>28</v>
      </c>
      <c r="AC6" s="39"/>
      <c r="AD6" s="332"/>
      <c r="AE6" s="40" t="s">
        <v>27</v>
      </c>
      <c r="AF6" s="89" t="s">
        <v>27</v>
      </c>
      <c r="AG6" s="221" t="s">
        <v>299</v>
      </c>
    </row>
    <row r="7" spans="1:34" hidden="1" outlineLevel="1" x14ac:dyDescent="0.2">
      <c r="A7" s="86"/>
      <c r="B7" s="42"/>
      <c r="C7" s="105"/>
      <c r="D7" s="43"/>
      <c r="E7" s="44"/>
      <c r="F7" s="45"/>
      <c r="G7" s="45"/>
      <c r="H7" s="82" t="s">
        <v>28</v>
      </c>
      <c r="I7" s="81" t="s">
        <v>76</v>
      </c>
      <c r="J7" s="33" t="s">
        <v>75</v>
      </c>
      <c r="K7" s="34">
        <f t="shared" si="0"/>
        <v>2</v>
      </c>
      <c r="L7" s="35">
        <f t="shared" si="1"/>
        <v>1</v>
      </c>
      <c r="M7" s="35" t="s">
        <v>184</v>
      </c>
      <c r="N7" s="80" t="s">
        <v>183</v>
      </c>
      <c r="O7" s="80" t="s">
        <v>182</v>
      </c>
      <c r="P7" s="100" t="s">
        <v>385</v>
      </c>
      <c r="Q7" s="227" t="s">
        <v>949</v>
      </c>
      <c r="R7" s="242" t="s">
        <v>294</v>
      </c>
      <c r="S7" s="36" t="s">
        <v>31</v>
      </c>
      <c r="T7" s="36" t="s">
        <v>36</v>
      </c>
      <c r="U7" s="34">
        <v>0</v>
      </c>
      <c r="V7" s="34">
        <v>1</v>
      </c>
      <c r="W7" s="34">
        <v>0</v>
      </c>
      <c r="X7" s="34">
        <v>0</v>
      </c>
      <c r="Y7" s="34">
        <v>1</v>
      </c>
      <c r="Z7" s="37" t="s">
        <v>28</v>
      </c>
      <c r="AA7" s="46" t="s">
        <v>181</v>
      </c>
      <c r="AB7" s="94" t="s">
        <v>28</v>
      </c>
      <c r="AC7" s="39"/>
      <c r="AD7" s="332"/>
      <c r="AE7" s="40" t="s">
        <v>27</v>
      </c>
      <c r="AF7" s="89" t="s">
        <v>27</v>
      </c>
      <c r="AG7" s="221" t="s">
        <v>299</v>
      </c>
    </row>
    <row r="8" spans="1:34" hidden="1" outlineLevel="1" x14ac:dyDescent="0.2">
      <c r="A8" s="86"/>
      <c r="B8" s="42"/>
      <c r="C8" s="105"/>
      <c r="D8" s="43"/>
      <c r="E8" s="44"/>
      <c r="F8" s="45"/>
      <c r="G8" s="45"/>
      <c r="H8" s="82" t="s">
        <v>28</v>
      </c>
      <c r="I8" s="81" t="s">
        <v>76</v>
      </c>
      <c r="J8" s="33" t="s">
        <v>74</v>
      </c>
      <c r="K8" s="34">
        <f t="shared" si="0"/>
        <v>3</v>
      </c>
      <c r="L8" s="35">
        <f t="shared" si="1"/>
        <v>1</v>
      </c>
      <c r="M8" s="186" t="s">
        <v>1067</v>
      </c>
      <c r="N8" s="187" t="s">
        <v>408</v>
      </c>
      <c r="O8" s="187" t="s">
        <v>482</v>
      </c>
      <c r="P8" s="188" t="s">
        <v>180</v>
      </c>
      <c r="Q8" s="188" t="s">
        <v>950</v>
      </c>
      <c r="R8" s="188" t="s">
        <v>257</v>
      </c>
      <c r="S8" s="120" t="s">
        <v>31</v>
      </c>
      <c r="T8" s="120" t="s">
        <v>36</v>
      </c>
      <c r="U8" s="121">
        <v>0</v>
      </c>
      <c r="V8" s="121">
        <v>1</v>
      </c>
      <c r="W8" s="121">
        <v>0</v>
      </c>
      <c r="X8" s="121">
        <v>0</v>
      </c>
      <c r="Y8" s="121">
        <v>1</v>
      </c>
      <c r="Z8" s="120" t="s">
        <v>28</v>
      </c>
      <c r="AA8" s="190" t="s">
        <v>28</v>
      </c>
      <c r="AB8" s="122" t="s">
        <v>28</v>
      </c>
      <c r="AC8" s="123"/>
      <c r="AD8" s="333"/>
      <c r="AE8" s="124"/>
      <c r="AF8" s="127" t="s">
        <v>27</v>
      </c>
      <c r="AG8" s="173" t="s">
        <v>1053</v>
      </c>
    </row>
    <row r="9" spans="1:34" hidden="1" outlineLevel="1" x14ac:dyDescent="0.2">
      <c r="A9" s="86"/>
      <c r="B9" s="42"/>
      <c r="C9" s="105"/>
      <c r="D9" s="43"/>
      <c r="E9" s="44"/>
      <c r="F9" s="45"/>
      <c r="G9" s="45"/>
      <c r="H9" s="82" t="s">
        <v>28</v>
      </c>
      <c r="I9" s="81" t="s">
        <v>76</v>
      </c>
      <c r="J9" s="33" t="s">
        <v>73</v>
      </c>
      <c r="K9" s="34">
        <f t="shared" si="0"/>
        <v>4</v>
      </c>
      <c r="L9" s="35">
        <f t="shared" si="1"/>
        <v>1</v>
      </c>
      <c r="M9" s="35" t="s">
        <v>179</v>
      </c>
      <c r="N9" s="80" t="s">
        <v>178</v>
      </c>
      <c r="O9" s="80" t="s">
        <v>177</v>
      </c>
      <c r="P9" s="100" t="s">
        <v>176</v>
      </c>
      <c r="Q9" s="227" t="s">
        <v>951</v>
      </c>
      <c r="R9" s="242" t="s">
        <v>260</v>
      </c>
      <c r="S9" s="36" t="s">
        <v>31</v>
      </c>
      <c r="T9" s="36" t="s">
        <v>36</v>
      </c>
      <c r="U9" s="34">
        <v>0</v>
      </c>
      <c r="V9" s="34">
        <v>1</v>
      </c>
      <c r="W9" s="34">
        <v>0</v>
      </c>
      <c r="X9" s="34">
        <v>0</v>
      </c>
      <c r="Y9" s="34">
        <v>1</v>
      </c>
      <c r="Z9" s="37" t="s">
        <v>28</v>
      </c>
      <c r="AA9" s="46" t="s">
        <v>112</v>
      </c>
      <c r="AB9" s="87" t="s">
        <v>28</v>
      </c>
      <c r="AC9" s="58"/>
      <c r="AD9" s="334"/>
      <c r="AE9" s="68" t="s">
        <v>27</v>
      </c>
      <c r="AF9" s="89" t="s">
        <v>27</v>
      </c>
      <c r="AG9" s="221" t="s">
        <v>1030</v>
      </c>
    </row>
    <row r="10" spans="1:34" hidden="1" outlineLevel="1" x14ac:dyDescent="0.2">
      <c r="A10" s="86"/>
      <c r="B10" s="42"/>
      <c r="C10" s="105"/>
      <c r="D10" s="43"/>
      <c r="E10" s="44"/>
      <c r="F10" s="45"/>
      <c r="G10" s="45"/>
      <c r="H10" s="174" t="s">
        <v>28</v>
      </c>
      <c r="I10" s="175" t="s">
        <v>76</v>
      </c>
      <c r="J10" s="176" t="s">
        <v>72</v>
      </c>
      <c r="K10" s="177">
        <f t="shared" si="0"/>
        <v>5</v>
      </c>
      <c r="L10" s="178">
        <f t="shared" si="1"/>
        <v>1</v>
      </c>
      <c r="M10" s="178" t="s">
        <v>459</v>
      </c>
      <c r="N10" s="179" t="s">
        <v>458</v>
      </c>
      <c r="O10" s="179" t="s">
        <v>460</v>
      </c>
      <c r="P10" s="180" t="s">
        <v>384</v>
      </c>
      <c r="Q10" s="227" t="s">
        <v>952</v>
      </c>
      <c r="R10" s="187" t="s">
        <v>646</v>
      </c>
      <c r="S10" s="181" t="s">
        <v>31</v>
      </c>
      <c r="T10" s="181" t="s">
        <v>36</v>
      </c>
      <c r="U10" s="177">
        <v>0</v>
      </c>
      <c r="V10" s="177">
        <v>1</v>
      </c>
      <c r="W10" s="177">
        <v>0</v>
      </c>
      <c r="X10" s="177">
        <v>0</v>
      </c>
      <c r="Y10" s="177">
        <v>1</v>
      </c>
      <c r="Z10" s="182" t="s">
        <v>28</v>
      </c>
      <c r="AA10" s="183" t="s">
        <v>112</v>
      </c>
      <c r="AB10" s="184" t="s">
        <v>28</v>
      </c>
      <c r="AC10" s="58"/>
      <c r="AD10" s="334"/>
      <c r="AE10" s="185" t="s">
        <v>27</v>
      </c>
      <c r="AF10" s="89" t="s">
        <v>27</v>
      </c>
      <c r="AG10" s="221" t="s">
        <v>299</v>
      </c>
    </row>
    <row r="11" spans="1:34" s="262" customFormat="1" ht="13.5" hidden="1" outlineLevel="1" thickBot="1" x14ac:dyDescent="0.25">
      <c r="A11" s="261"/>
      <c r="B11" s="140"/>
      <c r="C11" s="141"/>
      <c r="D11" s="142"/>
      <c r="E11" s="143"/>
      <c r="F11" s="144"/>
      <c r="G11" s="144"/>
      <c r="H11" s="232" t="s">
        <v>28</v>
      </c>
      <c r="I11" s="233" t="s">
        <v>76</v>
      </c>
      <c r="J11" s="222" t="s">
        <v>71</v>
      </c>
      <c r="K11" s="223">
        <f t="shared" si="0"/>
        <v>6</v>
      </c>
      <c r="L11" s="224">
        <f t="shared" si="1"/>
        <v>1</v>
      </c>
      <c r="M11" s="224" t="s">
        <v>1270</v>
      </c>
      <c r="N11" s="247" t="s">
        <v>1271</v>
      </c>
      <c r="O11" s="247" t="s">
        <v>1267</v>
      </c>
      <c r="P11" s="180" t="s">
        <v>1298</v>
      </c>
      <c r="Q11" s="227" t="s">
        <v>1268</v>
      </c>
      <c r="R11" s="187" t="s">
        <v>1281</v>
      </c>
      <c r="S11" s="235" t="s">
        <v>31</v>
      </c>
      <c r="T11" s="235" t="s">
        <v>36</v>
      </c>
      <c r="U11" s="223">
        <v>0</v>
      </c>
      <c r="V11" s="223">
        <v>1</v>
      </c>
      <c r="W11" s="223">
        <v>0</v>
      </c>
      <c r="X11" s="223">
        <v>0</v>
      </c>
      <c r="Y11" s="223">
        <v>1</v>
      </c>
      <c r="Z11" s="236" t="s">
        <v>28</v>
      </c>
      <c r="AA11" s="237" t="s">
        <v>1269</v>
      </c>
      <c r="AB11" s="249" t="s">
        <v>28</v>
      </c>
      <c r="AC11" s="265"/>
      <c r="AD11" s="335"/>
      <c r="AE11" s="266" t="s">
        <v>27</v>
      </c>
      <c r="AF11" s="267" t="s">
        <v>1827</v>
      </c>
      <c r="AG11" s="173" t="s">
        <v>1615</v>
      </c>
      <c r="AH11" s="173" t="s">
        <v>1285</v>
      </c>
    </row>
    <row r="12" spans="1:34" ht="13.5" collapsed="1" thickBot="1" x14ac:dyDescent="0.25">
      <c r="A12" s="86"/>
      <c r="B12" s="47" t="s">
        <v>240</v>
      </c>
      <c r="C12" s="107" t="s">
        <v>446</v>
      </c>
      <c r="D12" s="48" t="s">
        <v>175</v>
      </c>
      <c r="E12" s="49">
        <v>8</v>
      </c>
      <c r="F12" s="21">
        <v>100</v>
      </c>
      <c r="G12" s="21" t="s">
        <v>1830</v>
      </c>
      <c r="H12" s="50"/>
      <c r="I12" s="22"/>
      <c r="J12" s="22"/>
      <c r="K12" s="22"/>
      <c r="L12" s="22"/>
      <c r="M12" s="22"/>
      <c r="N12" s="84"/>
      <c r="O12" s="84"/>
      <c r="P12" s="84"/>
      <c r="Q12" s="84"/>
      <c r="R12" s="352"/>
      <c r="S12" s="22"/>
      <c r="T12" s="22"/>
      <c r="U12" s="64"/>
      <c r="V12" s="64"/>
      <c r="W12" s="64"/>
      <c r="X12" s="64"/>
      <c r="Y12" s="65"/>
      <c r="Z12" s="23"/>
      <c r="AA12" s="24"/>
      <c r="AB12" s="25"/>
      <c r="AC12" s="26" t="s">
        <v>39</v>
      </c>
      <c r="AD12" s="336"/>
      <c r="AE12" s="27"/>
      <c r="AF12" s="90" t="s">
        <v>27</v>
      </c>
    </row>
    <row r="13" spans="1:34" hidden="1" outlineLevel="1" x14ac:dyDescent="0.2">
      <c r="A13" s="86"/>
      <c r="B13" s="29"/>
      <c r="C13" s="104"/>
      <c r="D13" s="30"/>
      <c r="E13" s="31"/>
      <c r="F13" s="32"/>
      <c r="G13" s="32"/>
      <c r="H13" s="82" t="s">
        <v>28</v>
      </c>
      <c r="I13" s="81" t="s">
        <v>38</v>
      </c>
      <c r="J13" s="33" t="s">
        <v>32</v>
      </c>
      <c r="K13" s="34">
        <f>MID(I13,1,1)*8+VALUE(IF(ISERR(FIND("-",J13)),J13,LEFT(J13,FIND("-",J13)-1)))</f>
        <v>0</v>
      </c>
      <c r="L13" s="35">
        <f>IF(NOT(ISERROR(VALUE(J13))),IF(VALUE(J13)&lt;64,1,ABS(MID(J13,1, FIND("-",J13,1)-1)-MID(J13, FIND("-",J13,1)+1,LEN(J13)-FIND("-",J13,1)))+1),ABS(MID(J13,1, FIND("-",J13,1)-1)-MID(J13, FIND("-",J13,1)+1,LEN(J13)-FIND("-",J13,1)))+1)</f>
        <v>16</v>
      </c>
      <c r="M13" s="35" t="s">
        <v>174</v>
      </c>
      <c r="N13" s="80" t="s">
        <v>173</v>
      </c>
      <c r="O13" s="80" t="s">
        <v>172</v>
      </c>
      <c r="P13" s="100" t="s">
        <v>171</v>
      </c>
      <c r="Q13" s="227" t="s">
        <v>953</v>
      </c>
      <c r="R13" s="242" t="s">
        <v>259</v>
      </c>
      <c r="S13" s="36" t="s">
        <v>31</v>
      </c>
      <c r="T13" s="36" t="s">
        <v>170</v>
      </c>
      <c r="U13" s="34">
        <v>0</v>
      </c>
      <c r="V13" s="34">
        <v>0.01</v>
      </c>
      <c r="W13" s="34">
        <v>320</v>
      </c>
      <c r="X13" s="93">
        <v>320</v>
      </c>
      <c r="Y13" s="93">
        <v>370</v>
      </c>
      <c r="Z13" s="37" t="s">
        <v>35</v>
      </c>
      <c r="AA13" s="38" t="s">
        <v>28</v>
      </c>
      <c r="AB13" s="92" t="s">
        <v>28</v>
      </c>
      <c r="AC13" s="39"/>
      <c r="AD13" s="332"/>
      <c r="AE13" s="40" t="s">
        <v>27</v>
      </c>
      <c r="AF13" s="89" t="s">
        <v>27</v>
      </c>
      <c r="AG13" s="221" t="s">
        <v>1030</v>
      </c>
    </row>
    <row r="14" spans="1:34" hidden="1" outlineLevel="1" x14ac:dyDescent="0.2">
      <c r="A14" s="86"/>
      <c r="B14" s="42"/>
      <c r="C14" s="105"/>
      <c r="D14" s="43"/>
      <c r="E14" s="44"/>
      <c r="F14" s="45"/>
      <c r="G14" s="45"/>
      <c r="H14" s="82" t="s">
        <v>28</v>
      </c>
      <c r="I14" s="81" t="s">
        <v>75</v>
      </c>
      <c r="J14" s="33" t="s">
        <v>85</v>
      </c>
      <c r="K14" s="34">
        <f>MID(I14,1,1)*8+VALUE(IF(ISERR(FIND("-",J14)),J14,LEFT(J14,FIND("-",J14)-1)))</f>
        <v>16</v>
      </c>
      <c r="L14" s="35">
        <f>IF(NOT(ISERROR(VALUE(J14))),IF(VALUE(J14)&lt;64,1,ABS(MID(J14,1, FIND("-",J14,1)-1)-MID(J14, FIND("-",J14,1)+1,LEN(J14)-FIND("-",J14,1)))+1),ABS(MID(J14,1, FIND("-",J14,1)-1)-MID(J14, FIND("-",J14,1)+1,LEN(J14)-FIND("-",J14,1)))+1)</f>
        <v>8</v>
      </c>
      <c r="M14" s="35" t="s">
        <v>169</v>
      </c>
      <c r="N14" s="80" t="s">
        <v>168</v>
      </c>
      <c r="O14" s="80" t="s">
        <v>167</v>
      </c>
      <c r="P14" s="100" t="s">
        <v>166</v>
      </c>
      <c r="Q14" s="227" t="s">
        <v>954</v>
      </c>
      <c r="R14" s="242" t="s">
        <v>1823</v>
      </c>
      <c r="S14" s="36" t="s">
        <v>31</v>
      </c>
      <c r="T14" s="36" t="s">
        <v>36</v>
      </c>
      <c r="U14" s="34">
        <v>0</v>
      </c>
      <c r="V14" s="34">
        <v>1</v>
      </c>
      <c r="W14" s="34">
        <v>0</v>
      </c>
      <c r="X14" s="34">
        <v>0</v>
      </c>
      <c r="Y14" s="34">
        <v>50</v>
      </c>
      <c r="Z14" s="37" t="s">
        <v>29</v>
      </c>
      <c r="AA14" s="46" t="s">
        <v>28</v>
      </c>
      <c r="AB14" s="87" t="s">
        <v>28</v>
      </c>
      <c r="AC14" s="39"/>
      <c r="AD14" s="332"/>
      <c r="AE14" s="40" t="s">
        <v>27</v>
      </c>
      <c r="AF14" s="89" t="s">
        <v>27</v>
      </c>
      <c r="AG14" s="221" t="s">
        <v>299</v>
      </c>
    </row>
    <row r="15" spans="1:34" hidden="1" outlineLevel="1" x14ac:dyDescent="0.2">
      <c r="A15" s="86"/>
      <c r="B15" s="42"/>
      <c r="C15" s="105"/>
      <c r="D15" s="43"/>
      <c r="E15" s="44"/>
      <c r="F15" s="45"/>
      <c r="G15" s="45"/>
      <c r="H15" s="82" t="s">
        <v>28</v>
      </c>
      <c r="I15" s="81" t="s">
        <v>165</v>
      </c>
      <c r="J15" s="33" t="s">
        <v>32</v>
      </c>
      <c r="K15" s="34">
        <f>MID(I15,1,1)*8+VALUE(IF(ISERR(FIND("-",J15)),J15,LEFT(J15,FIND("-",J15)-1)))</f>
        <v>24</v>
      </c>
      <c r="L15" s="35">
        <f>IF(NOT(ISERROR(VALUE(J15))),IF(VALUE(J15)&lt;64,1,ABS(MID(J15,1, FIND("-",J15,1)-1)-MID(J15, FIND("-",J15,1)+1,LEN(J15)-FIND("-",J15,1)))+1),ABS(MID(J15,1, FIND("-",J15,1)-1)-MID(J15, FIND("-",J15,1)+1,LEN(J15)-FIND("-",J15,1)))+1)</f>
        <v>16</v>
      </c>
      <c r="M15" s="35" t="s">
        <v>164</v>
      </c>
      <c r="N15" s="80" t="s">
        <v>163</v>
      </c>
      <c r="O15" s="80" t="s">
        <v>162</v>
      </c>
      <c r="P15" s="100" t="s">
        <v>161</v>
      </c>
      <c r="Q15" s="227" t="s">
        <v>955</v>
      </c>
      <c r="R15" s="242" t="s">
        <v>1824</v>
      </c>
      <c r="S15" s="36" t="s">
        <v>31</v>
      </c>
      <c r="T15" s="36" t="s">
        <v>36</v>
      </c>
      <c r="U15" s="34">
        <v>0</v>
      </c>
      <c r="V15" s="34">
        <v>1</v>
      </c>
      <c r="W15" s="34">
        <v>0</v>
      </c>
      <c r="X15" s="34">
        <v>0</v>
      </c>
      <c r="Y15" s="34">
        <v>7000</v>
      </c>
      <c r="Z15" s="37" t="s">
        <v>44</v>
      </c>
      <c r="AA15" s="46" t="s">
        <v>28</v>
      </c>
      <c r="AB15" s="87" t="s">
        <v>28</v>
      </c>
      <c r="AC15" s="67"/>
      <c r="AD15" s="337"/>
      <c r="AE15" s="66" t="s">
        <v>27</v>
      </c>
      <c r="AF15" s="89" t="s">
        <v>27</v>
      </c>
      <c r="AG15" s="221" t="s">
        <v>299</v>
      </c>
    </row>
    <row r="16" spans="1:34" hidden="1" outlineLevel="1" x14ac:dyDescent="0.2">
      <c r="A16" s="86"/>
      <c r="B16" s="42"/>
      <c r="C16" s="105"/>
      <c r="D16" s="43"/>
      <c r="E16" s="44"/>
      <c r="F16" s="45"/>
      <c r="G16" s="45"/>
      <c r="H16" s="82" t="s">
        <v>28</v>
      </c>
      <c r="I16" s="81" t="s">
        <v>72</v>
      </c>
      <c r="J16" s="33" t="s">
        <v>85</v>
      </c>
      <c r="K16" s="34">
        <f>MID(I16,1,1)*8+VALUE(IF(ISERR(FIND("-",J16)),J16,LEFT(J16,FIND("-",J16)-1)))</f>
        <v>40</v>
      </c>
      <c r="L16" s="35">
        <f>IF(NOT(ISERROR(VALUE(J16))),IF(VALUE(J16)&lt;64,1,ABS(MID(J16,1, FIND("-",J16,1)-1)-MID(J16, FIND("-",J16,1)+1,LEN(J16)-FIND("-",J16,1)))+1),ABS(MID(J16,1, FIND("-",J16,1)-1)-MID(J16, FIND("-",J16,1)+1,LEN(J16)-FIND("-",J16,1)))+1)</f>
        <v>8</v>
      </c>
      <c r="M16" s="35" t="s">
        <v>160</v>
      </c>
      <c r="N16" s="80" t="s">
        <v>159</v>
      </c>
      <c r="O16" s="80" t="s">
        <v>158</v>
      </c>
      <c r="P16" s="100" t="s">
        <v>157</v>
      </c>
      <c r="Q16" s="227" t="s">
        <v>956</v>
      </c>
      <c r="R16" s="242" t="s">
        <v>1825</v>
      </c>
      <c r="S16" s="36" t="s">
        <v>31</v>
      </c>
      <c r="T16" s="36" t="s">
        <v>36</v>
      </c>
      <c r="U16" s="34">
        <v>0</v>
      </c>
      <c r="V16" s="34">
        <v>1</v>
      </c>
      <c r="W16" s="34">
        <v>0</v>
      </c>
      <c r="X16" s="34">
        <v>0</v>
      </c>
      <c r="Y16" s="34">
        <v>50</v>
      </c>
      <c r="Z16" s="37" t="s">
        <v>29</v>
      </c>
      <c r="AA16" s="46" t="s">
        <v>28</v>
      </c>
      <c r="AB16" s="87" t="s">
        <v>28</v>
      </c>
      <c r="AC16" s="39"/>
      <c r="AD16" s="332"/>
      <c r="AE16" s="40" t="s">
        <v>27</v>
      </c>
      <c r="AF16" s="89" t="s">
        <v>27</v>
      </c>
      <c r="AG16" s="221" t="s">
        <v>299</v>
      </c>
    </row>
    <row r="17" spans="1:33" ht="13.5" hidden="1" outlineLevel="1" thickBot="1" x14ac:dyDescent="0.25">
      <c r="A17" s="86"/>
      <c r="B17" s="42"/>
      <c r="C17" s="105"/>
      <c r="D17" s="43"/>
      <c r="E17" s="44"/>
      <c r="F17" s="45"/>
      <c r="G17" s="45"/>
      <c r="H17" s="82" t="s">
        <v>28</v>
      </c>
      <c r="I17" s="81" t="s">
        <v>33</v>
      </c>
      <c r="J17" s="33" t="s">
        <v>32</v>
      </c>
      <c r="K17" s="34">
        <f>MID(I17,1,1)*8+VALUE(IF(ISERR(FIND("-",J17)),J17,LEFT(J17,FIND("-",J17)-1)))</f>
        <v>48</v>
      </c>
      <c r="L17" s="35">
        <f>IF(NOT(ISERROR(VALUE(J17))),IF(VALUE(J17)&lt;64,1,ABS(MID(J17,1, FIND("-",J17,1)-1)-MID(J17, FIND("-",J17,1)+1,LEN(J17)-FIND("-",J17,1)))+1),ABS(MID(J17,1, FIND("-",J17,1)-1)-MID(J17, FIND("-",J17,1)+1,LEN(J17)-FIND("-",J17,1)))+1)</f>
        <v>16</v>
      </c>
      <c r="M17" s="35" t="s">
        <v>156</v>
      </c>
      <c r="N17" s="80" t="s">
        <v>155</v>
      </c>
      <c r="O17" s="80" t="s">
        <v>154</v>
      </c>
      <c r="P17" s="100" t="s">
        <v>153</v>
      </c>
      <c r="Q17" s="227" t="s">
        <v>957</v>
      </c>
      <c r="R17" s="242" t="s">
        <v>1826</v>
      </c>
      <c r="S17" s="36" t="s">
        <v>31</v>
      </c>
      <c r="T17" s="36" t="s">
        <v>36</v>
      </c>
      <c r="U17" s="34">
        <v>0</v>
      </c>
      <c r="V17" s="34">
        <v>1</v>
      </c>
      <c r="W17" s="34">
        <v>0</v>
      </c>
      <c r="X17" s="34">
        <v>0</v>
      </c>
      <c r="Y17" s="34">
        <v>7000</v>
      </c>
      <c r="Z17" s="37" t="s">
        <v>44</v>
      </c>
      <c r="AA17" s="46" t="s">
        <v>28</v>
      </c>
      <c r="AB17" s="87" t="s">
        <v>28</v>
      </c>
      <c r="AC17" s="39"/>
      <c r="AD17" s="332"/>
      <c r="AE17" s="40" t="s">
        <v>27</v>
      </c>
      <c r="AF17" s="89" t="s">
        <v>27</v>
      </c>
      <c r="AG17" s="221" t="s">
        <v>299</v>
      </c>
    </row>
    <row r="18" spans="1:33" ht="13.5" collapsed="1" thickBot="1" x14ac:dyDescent="0.25">
      <c r="A18" s="86"/>
      <c r="B18" s="200" t="s">
        <v>1168</v>
      </c>
      <c r="C18" s="195" t="s">
        <v>1169</v>
      </c>
      <c r="D18" s="201" t="s">
        <v>1170</v>
      </c>
      <c r="E18" s="202">
        <v>8</v>
      </c>
      <c r="F18" s="203">
        <v>100</v>
      </c>
      <c r="G18" s="203" t="s">
        <v>1830</v>
      </c>
      <c r="H18" s="50"/>
      <c r="I18" s="22"/>
      <c r="J18" s="22"/>
      <c r="K18" s="22"/>
      <c r="L18" s="22"/>
      <c r="M18" s="22"/>
      <c r="N18" s="84"/>
      <c r="O18" s="84"/>
      <c r="P18" s="84"/>
      <c r="Q18" s="84"/>
      <c r="R18" s="352"/>
      <c r="S18" s="22"/>
      <c r="T18" s="22"/>
      <c r="U18" s="64"/>
      <c r="V18" s="64"/>
      <c r="W18" s="64"/>
      <c r="X18" s="64"/>
      <c r="Y18" s="65"/>
      <c r="Z18" s="23"/>
      <c r="AA18" s="24"/>
      <c r="AB18" s="25"/>
      <c r="AC18" s="26" t="s">
        <v>39</v>
      </c>
      <c r="AD18" s="336"/>
      <c r="AE18" s="27"/>
      <c r="AF18" s="90" t="s">
        <v>27</v>
      </c>
    </row>
    <row r="19" spans="1:33" hidden="1" outlineLevel="1" x14ac:dyDescent="0.2">
      <c r="A19" s="86"/>
      <c r="B19" s="29"/>
      <c r="C19" s="104"/>
      <c r="D19" s="30"/>
      <c r="E19" s="31"/>
      <c r="F19" s="32"/>
      <c r="G19" s="32"/>
      <c r="H19" s="82" t="s">
        <v>28</v>
      </c>
      <c r="I19" s="81" t="s">
        <v>76</v>
      </c>
      <c r="J19" s="33" t="s">
        <v>85</v>
      </c>
      <c r="K19" s="34">
        <f t="shared" ref="K19:K21" si="2">MID(I19,1,1)*8+VALUE(IF(ISERR(FIND("-",J19)),J19,LEFT(J19,FIND("-",J19)-1)))</f>
        <v>0</v>
      </c>
      <c r="L19" s="35">
        <f t="shared" ref="L19:L21" si="3">IF(NOT(ISERROR(VALUE(J19))),IF(VALUE(J19)&lt;64,1,ABS(MID(J19,1, FIND("-",J19,1)-1)-MID(J19, FIND("-",J19,1)+1,LEN(J19)-FIND("-",J19,1)))+1),ABS(MID(J19,1, FIND("-",J19,1)-1)-MID(J19, FIND("-",J19,1)+1,LEN(J19)-FIND("-",J19,1)))+1)</f>
        <v>8</v>
      </c>
      <c r="M19" s="35" t="s">
        <v>1172</v>
      </c>
      <c r="N19" s="80" t="s">
        <v>1175</v>
      </c>
      <c r="O19" s="80" t="s">
        <v>1180</v>
      </c>
      <c r="P19" s="100" t="s">
        <v>1171</v>
      </c>
      <c r="Q19" s="100" t="s">
        <v>1171</v>
      </c>
      <c r="R19" s="242" t="s">
        <v>1179</v>
      </c>
      <c r="S19" s="36" t="s">
        <v>31</v>
      </c>
      <c r="T19" s="36" t="s">
        <v>36</v>
      </c>
      <c r="U19" s="34">
        <v>0</v>
      </c>
      <c r="V19" s="34">
        <v>1</v>
      </c>
      <c r="W19" s="34">
        <v>0</v>
      </c>
      <c r="X19" s="34">
        <v>0</v>
      </c>
      <c r="Y19" s="34">
        <v>255</v>
      </c>
      <c r="Z19" s="37" t="s">
        <v>28</v>
      </c>
      <c r="AA19" s="46" t="s">
        <v>28</v>
      </c>
      <c r="AB19" s="87" t="s">
        <v>28</v>
      </c>
      <c r="AC19" s="39"/>
      <c r="AD19" s="332"/>
      <c r="AE19" s="40"/>
      <c r="AF19" s="89" t="s">
        <v>27</v>
      </c>
      <c r="AG19" s="173" t="s">
        <v>1084</v>
      </c>
    </row>
    <row r="20" spans="1:33" hidden="1" outlineLevel="1" x14ac:dyDescent="0.2">
      <c r="A20" s="86"/>
      <c r="B20" s="42"/>
      <c r="C20" s="105"/>
      <c r="D20" s="43"/>
      <c r="E20" s="44"/>
      <c r="F20" s="45"/>
      <c r="G20" s="45"/>
      <c r="H20" s="82" t="s">
        <v>28</v>
      </c>
      <c r="I20" s="81" t="s">
        <v>70</v>
      </c>
      <c r="J20" s="33" t="s">
        <v>85</v>
      </c>
      <c r="K20" s="34">
        <f t="shared" si="2"/>
        <v>8</v>
      </c>
      <c r="L20" s="35">
        <f t="shared" si="3"/>
        <v>8</v>
      </c>
      <c r="M20" s="35" t="s">
        <v>1173</v>
      </c>
      <c r="N20" s="80" t="s">
        <v>1177</v>
      </c>
      <c r="O20" s="80" t="s">
        <v>1181</v>
      </c>
      <c r="P20" s="100" t="s">
        <v>1171</v>
      </c>
      <c r="Q20" s="100" t="s">
        <v>1171</v>
      </c>
      <c r="R20" s="242" t="s">
        <v>1178</v>
      </c>
      <c r="S20" s="36" t="s">
        <v>31</v>
      </c>
      <c r="T20" s="36" t="s">
        <v>36</v>
      </c>
      <c r="U20" s="34">
        <v>0</v>
      </c>
      <c r="V20" s="34">
        <v>1</v>
      </c>
      <c r="W20" s="34">
        <v>0</v>
      </c>
      <c r="X20" s="34">
        <v>0</v>
      </c>
      <c r="Y20" s="34">
        <v>255</v>
      </c>
      <c r="Z20" s="37" t="s">
        <v>28</v>
      </c>
      <c r="AA20" s="46" t="s">
        <v>28</v>
      </c>
      <c r="AB20" s="87" t="s">
        <v>28</v>
      </c>
      <c r="AC20" s="39"/>
      <c r="AD20" s="332"/>
      <c r="AE20" s="40"/>
      <c r="AF20" s="89" t="s">
        <v>27</v>
      </c>
      <c r="AG20" s="173" t="s">
        <v>299</v>
      </c>
    </row>
    <row r="21" spans="1:33" ht="13.5" hidden="1" outlineLevel="1" thickBot="1" x14ac:dyDescent="0.25">
      <c r="A21" s="86"/>
      <c r="B21" s="42"/>
      <c r="C21" s="105"/>
      <c r="D21" s="43"/>
      <c r="E21" s="44"/>
      <c r="F21" s="45"/>
      <c r="G21" s="45"/>
      <c r="H21" s="82" t="s">
        <v>28</v>
      </c>
      <c r="I21" s="81" t="s">
        <v>75</v>
      </c>
      <c r="J21" s="33" t="s">
        <v>85</v>
      </c>
      <c r="K21" s="34">
        <f t="shared" si="2"/>
        <v>16</v>
      </c>
      <c r="L21" s="35">
        <f t="shared" si="3"/>
        <v>8</v>
      </c>
      <c r="M21" s="35" t="s">
        <v>1174</v>
      </c>
      <c r="N21" s="80" t="s">
        <v>1176</v>
      </c>
      <c r="O21" s="80" t="s">
        <v>1182</v>
      </c>
      <c r="P21" s="100" t="s">
        <v>1171</v>
      </c>
      <c r="Q21" s="100" t="s">
        <v>1171</v>
      </c>
      <c r="R21" s="242" t="s">
        <v>990</v>
      </c>
      <c r="S21" s="36" t="s">
        <v>31</v>
      </c>
      <c r="T21" s="36" t="s">
        <v>36</v>
      </c>
      <c r="U21" s="34">
        <v>0</v>
      </c>
      <c r="V21" s="34">
        <v>1</v>
      </c>
      <c r="W21" s="34">
        <v>0</v>
      </c>
      <c r="X21" s="34">
        <v>0</v>
      </c>
      <c r="Y21" s="34">
        <v>255</v>
      </c>
      <c r="Z21" s="37" t="s">
        <v>28</v>
      </c>
      <c r="AA21" s="46" t="s">
        <v>28</v>
      </c>
      <c r="AB21" s="87" t="s">
        <v>28</v>
      </c>
      <c r="AC21" s="39"/>
      <c r="AD21" s="332"/>
      <c r="AE21" s="40"/>
      <c r="AF21" s="89" t="s">
        <v>27</v>
      </c>
      <c r="AG21" s="173" t="s">
        <v>299</v>
      </c>
    </row>
    <row r="22" spans="1:33" ht="13.5" collapsed="1" thickBot="1" x14ac:dyDescent="0.25">
      <c r="A22" s="86"/>
      <c r="B22" s="47" t="s">
        <v>241</v>
      </c>
      <c r="C22" s="107" t="s">
        <v>429</v>
      </c>
      <c r="D22" s="48" t="s">
        <v>152</v>
      </c>
      <c r="E22" s="49">
        <v>8</v>
      </c>
      <c r="F22" s="85">
        <v>1000</v>
      </c>
      <c r="G22" s="85" t="s">
        <v>1829</v>
      </c>
      <c r="H22" s="50"/>
      <c r="I22" s="22"/>
      <c r="J22" s="22"/>
      <c r="K22" s="22"/>
      <c r="L22" s="22"/>
      <c r="M22" s="22"/>
      <c r="N22" s="84"/>
      <c r="O22" s="84"/>
      <c r="P22" s="84"/>
      <c r="Q22" s="84"/>
      <c r="R22" s="352"/>
      <c r="S22" s="22"/>
      <c r="T22" s="22"/>
      <c r="U22" s="64"/>
      <c r="V22" s="64"/>
      <c r="W22" s="64"/>
      <c r="X22" s="64"/>
      <c r="Y22" s="65"/>
      <c r="Z22" s="23"/>
      <c r="AA22" s="24"/>
      <c r="AB22" s="25"/>
      <c r="AC22" s="26" t="s">
        <v>39</v>
      </c>
      <c r="AD22" s="336"/>
      <c r="AE22" s="27"/>
      <c r="AF22" s="90" t="s">
        <v>27</v>
      </c>
    </row>
    <row r="23" spans="1:33" hidden="1" outlineLevel="1" x14ac:dyDescent="0.2">
      <c r="A23" s="86"/>
      <c r="B23" s="29"/>
      <c r="C23" s="104"/>
      <c r="D23" s="30"/>
      <c r="E23" s="31"/>
      <c r="F23" s="32"/>
      <c r="G23" s="32"/>
      <c r="H23" s="82" t="s">
        <v>28</v>
      </c>
      <c r="I23" s="175" t="s">
        <v>76</v>
      </c>
      <c r="J23" s="176" t="s">
        <v>85</v>
      </c>
      <c r="K23" s="34">
        <f t="shared" ref="K23:K28" si="4">MID(I23,1,1)*8+VALUE(IF(ISERR(FIND("-",J23)),J23,LEFT(J23,FIND("-",J23)-1)))</f>
        <v>0</v>
      </c>
      <c r="L23" s="35">
        <f t="shared" ref="L23:L28" si="5">IF(NOT(ISERROR(VALUE(J23))),IF(VALUE(J23)&lt;64,1,ABS(MID(J23,1, FIND("-",J23,1)-1)-MID(J23, FIND("-",J23,1)+1,LEN(J23)-FIND("-",J23,1)))+1),ABS(MID(J23,1, FIND("-",J23,1)-1)-MID(J23, FIND("-",J23,1)+1,LEN(J23)-FIND("-",J23,1)))+1)</f>
        <v>8</v>
      </c>
      <c r="M23" s="35" t="s">
        <v>151</v>
      </c>
      <c r="N23" s="80" t="s">
        <v>150</v>
      </c>
      <c r="O23" s="80" t="s">
        <v>149</v>
      </c>
      <c r="P23" s="100" t="s">
        <v>148</v>
      </c>
      <c r="Q23" s="227" t="s">
        <v>958</v>
      </c>
      <c r="R23" s="242" t="s">
        <v>261</v>
      </c>
      <c r="S23" s="36" t="s">
        <v>31</v>
      </c>
      <c r="T23" s="36" t="s">
        <v>36</v>
      </c>
      <c r="U23" s="34">
        <v>0</v>
      </c>
      <c r="V23" s="34">
        <v>1</v>
      </c>
      <c r="W23" s="177">
        <v>2000</v>
      </c>
      <c r="X23" s="177">
        <v>2000</v>
      </c>
      <c r="Y23" s="177">
        <v>2255</v>
      </c>
      <c r="Z23" s="37" t="s">
        <v>147</v>
      </c>
      <c r="AA23" s="46" t="s">
        <v>28</v>
      </c>
      <c r="AB23" s="87" t="s">
        <v>28</v>
      </c>
      <c r="AC23" s="39"/>
      <c r="AD23" s="332"/>
      <c r="AE23" s="40" t="s">
        <v>27</v>
      </c>
      <c r="AF23" s="89" t="s">
        <v>27</v>
      </c>
      <c r="AG23" s="173" t="s">
        <v>1084</v>
      </c>
    </row>
    <row r="24" spans="1:33" hidden="1" outlineLevel="1" x14ac:dyDescent="0.2">
      <c r="A24" s="86"/>
      <c r="B24" s="42"/>
      <c r="C24" s="105"/>
      <c r="D24" s="43"/>
      <c r="E24" s="44"/>
      <c r="F24" s="45"/>
      <c r="G24" s="45"/>
      <c r="H24" s="82" t="s">
        <v>28</v>
      </c>
      <c r="I24" s="175" t="s">
        <v>70</v>
      </c>
      <c r="J24" s="33" t="s">
        <v>85</v>
      </c>
      <c r="K24" s="34">
        <f t="shared" si="4"/>
        <v>8</v>
      </c>
      <c r="L24" s="35">
        <f t="shared" si="5"/>
        <v>8</v>
      </c>
      <c r="M24" s="35" t="s">
        <v>146</v>
      </c>
      <c r="N24" s="80" t="s">
        <v>145</v>
      </c>
      <c r="O24" s="80" t="s">
        <v>144</v>
      </c>
      <c r="P24" s="100" t="s">
        <v>127</v>
      </c>
      <c r="Q24" s="227" t="s">
        <v>959</v>
      </c>
      <c r="R24" s="242" t="s">
        <v>262</v>
      </c>
      <c r="S24" s="36" t="s">
        <v>31</v>
      </c>
      <c r="T24" s="36" t="s">
        <v>36</v>
      </c>
      <c r="U24" s="34">
        <v>0</v>
      </c>
      <c r="V24" s="34">
        <v>1</v>
      </c>
      <c r="W24" s="34">
        <v>0</v>
      </c>
      <c r="X24" s="34">
        <v>0</v>
      </c>
      <c r="Y24" s="34">
        <v>12</v>
      </c>
      <c r="Z24" s="37" t="s">
        <v>143</v>
      </c>
      <c r="AA24" s="46" t="s">
        <v>28</v>
      </c>
      <c r="AB24" s="87" t="s">
        <v>28</v>
      </c>
      <c r="AC24" s="39"/>
      <c r="AD24" s="332"/>
      <c r="AE24" s="40" t="s">
        <v>27</v>
      </c>
      <c r="AF24" s="89" t="s">
        <v>27</v>
      </c>
      <c r="AG24" s="173" t="s">
        <v>1053</v>
      </c>
    </row>
    <row r="25" spans="1:33" hidden="1" outlineLevel="1" x14ac:dyDescent="0.2">
      <c r="A25" s="86"/>
      <c r="B25" s="42"/>
      <c r="C25" s="105"/>
      <c r="D25" s="43"/>
      <c r="E25" s="44"/>
      <c r="F25" s="45"/>
      <c r="G25" s="45"/>
      <c r="H25" s="82" t="s">
        <v>28</v>
      </c>
      <c r="I25" s="175" t="s">
        <v>75</v>
      </c>
      <c r="J25" s="33" t="s">
        <v>85</v>
      </c>
      <c r="K25" s="34">
        <f t="shared" si="4"/>
        <v>16</v>
      </c>
      <c r="L25" s="35">
        <f t="shared" si="5"/>
        <v>8</v>
      </c>
      <c r="M25" s="35" t="s">
        <v>142</v>
      </c>
      <c r="N25" s="80" t="s">
        <v>141</v>
      </c>
      <c r="O25" s="80" t="s">
        <v>140</v>
      </c>
      <c r="P25" s="100" t="s">
        <v>127</v>
      </c>
      <c r="Q25" s="227" t="s">
        <v>960</v>
      </c>
      <c r="R25" s="242" t="s">
        <v>263</v>
      </c>
      <c r="S25" s="36" t="s">
        <v>31</v>
      </c>
      <c r="T25" s="36" t="s">
        <v>36</v>
      </c>
      <c r="U25" s="34">
        <v>0</v>
      </c>
      <c r="V25" s="34">
        <v>1</v>
      </c>
      <c r="W25" s="34">
        <v>0</v>
      </c>
      <c r="X25" s="34">
        <v>0</v>
      </c>
      <c r="Y25" s="34">
        <v>31</v>
      </c>
      <c r="Z25" s="37" t="s">
        <v>139</v>
      </c>
      <c r="AA25" s="46" t="s">
        <v>28</v>
      </c>
      <c r="AB25" s="87" t="s">
        <v>28</v>
      </c>
      <c r="AC25" s="39"/>
      <c r="AD25" s="332"/>
      <c r="AE25" s="40" t="s">
        <v>27</v>
      </c>
      <c r="AF25" s="89" t="s">
        <v>27</v>
      </c>
      <c r="AG25" s="173" t="s">
        <v>299</v>
      </c>
    </row>
    <row r="26" spans="1:33" hidden="1" outlineLevel="1" x14ac:dyDescent="0.2">
      <c r="A26" s="86"/>
      <c r="B26" s="42"/>
      <c r="C26" s="105"/>
      <c r="D26" s="43"/>
      <c r="E26" s="44"/>
      <c r="F26" s="45"/>
      <c r="G26" s="45"/>
      <c r="H26" s="82" t="s">
        <v>28</v>
      </c>
      <c r="I26" s="175" t="s">
        <v>74</v>
      </c>
      <c r="J26" s="33" t="s">
        <v>85</v>
      </c>
      <c r="K26" s="34">
        <f t="shared" si="4"/>
        <v>24</v>
      </c>
      <c r="L26" s="35">
        <f t="shared" si="5"/>
        <v>8</v>
      </c>
      <c r="M26" s="35" t="s">
        <v>138</v>
      </c>
      <c r="N26" s="80" t="s">
        <v>137</v>
      </c>
      <c r="O26" s="80" t="s">
        <v>136</v>
      </c>
      <c r="P26" s="100" t="s">
        <v>127</v>
      </c>
      <c r="Q26" s="227" t="s">
        <v>961</v>
      </c>
      <c r="R26" s="242" t="s">
        <v>264</v>
      </c>
      <c r="S26" s="36" t="s">
        <v>31</v>
      </c>
      <c r="T26" s="36" t="s">
        <v>36</v>
      </c>
      <c r="U26" s="34">
        <v>0</v>
      </c>
      <c r="V26" s="34">
        <v>1</v>
      </c>
      <c r="W26" s="34">
        <v>0</v>
      </c>
      <c r="X26" s="34">
        <v>0</v>
      </c>
      <c r="Y26" s="34">
        <v>23</v>
      </c>
      <c r="Z26" s="37" t="s">
        <v>135</v>
      </c>
      <c r="AA26" s="46" t="s">
        <v>28</v>
      </c>
      <c r="AB26" s="87" t="s">
        <v>28</v>
      </c>
      <c r="AC26" s="39"/>
      <c r="AD26" s="332"/>
      <c r="AE26" s="40" t="s">
        <v>27</v>
      </c>
      <c r="AF26" s="89" t="s">
        <v>27</v>
      </c>
      <c r="AG26" s="173" t="s">
        <v>299</v>
      </c>
    </row>
    <row r="27" spans="1:33" hidden="1" outlineLevel="1" x14ac:dyDescent="0.2">
      <c r="A27" s="86"/>
      <c r="B27" s="42"/>
      <c r="C27" s="105"/>
      <c r="D27" s="43"/>
      <c r="E27" s="44"/>
      <c r="F27" s="45"/>
      <c r="G27" s="45"/>
      <c r="H27" s="82" t="s">
        <v>28</v>
      </c>
      <c r="I27" s="175" t="s">
        <v>73</v>
      </c>
      <c r="J27" s="33" t="s">
        <v>85</v>
      </c>
      <c r="K27" s="34">
        <f t="shared" si="4"/>
        <v>32</v>
      </c>
      <c r="L27" s="35">
        <f t="shared" si="5"/>
        <v>8</v>
      </c>
      <c r="M27" s="35" t="s">
        <v>134</v>
      </c>
      <c r="N27" s="80" t="s">
        <v>133</v>
      </c>
      <c r="O27" s="80" t="s">
        <v>132</v>
      </c>
      <c r="P27" s="100" t="s">
        <v>127</v>
      </c>
      <c r="Q27" s="227" t="s">
        <v>962</v>
      </c>
      <c r="R27" s="242" t="s">
        <v>265</v>
      </c>
      <c r="S27" s="36" t="s">
        <v>31</v>
      </c>
      <c r="T27" s="36" t="s">
        <v>36</v>
      </c>
      <c r="U27" s="34">
        <v>0</v>
      </c>
      <c r="V27" s="34">
        <v>1</v>
      </c>
      <c r="W27" s="34">
        <v>0</v>
      </c>
      <c r="X27" s="34">
        <v>0</v>
      </c>
      <c r="Y27" s="34">
        <v>59</v>
      </c>
      <c r="Z27" s="37" t="s">
        <v>131</v>
      </c>
      <c r="AA27" s="46" t="s">
        <v>28</v>
      </c>
      <c r="AB27" s="87" t="s">
        <v>28</v>
      </c>
      <c r="AC27" s="39"/>
      <c r="AD27" s="332"/>
      <c r="AE27" s="40" t="s">
        <v>27</v>
      </c>
      <c r="AF27" s="89" t="s">
        <v>27</v>
      </c>
      <c r="AG27" s="173" t="s">
        <v>299</v>
      </c>
    </row>
    <row r="28" spans="1:33" ht="13.5" hidden="1" outlineLevel="1" thickBot="1" x14ac:dyDescent="0.25">
      <c r="A28" s="86"/>
      <c r="B28" s="60"/>
      <c r="C28" s="106"/>
      <c r="D28" s="61"/>
      <c r="E28" s="62"/>
      <c r="F28" s="63"/>
      <c r="G28" s="63"/>
      <c r="H28" s="82" t="s">
        <v>28</v>
      </c>
      <c r="I28" s="175" t="s">
        <v>72</v>
      </c>
      <c r="J28" s="33" t="s">
        <v>85</v>
      </c>
      <c r="K28" s="34">
        <f t="shared" si="4"/>
        <v>40</v>
      </c>
      <c r="L28" s="35">
        <f t="shared" si="5"/>
        <v>8</v>
      </c>
      <c r="M28" s="35" t="s">
        <v>130</v>
      </c>
      <c r="N28" s="80" t="s">
        <v>129</v>
      </c>
      <c r="O28" s="80" t="s">
        <v>128</v>
      </c>
      <c r="P28" s="100" t="s">
        <v>127</v>
      </c>
      <c r="Q28" s="227" t="s">
        <v>963</v>
      </c>
      <c r="R28" s="242" t="s">
        <v>266</v>
      </c>
      <c r="S28" s="36" t="s">
        <v>31</v>
      </c>
      <c r="T28" s="36" t="s">
        <v>36</v>
      </c>
      <c r="U28" s="34">
        <v>0</v>
      </c>
      <c r="V28" s="34">
        <v>1</v>
      </c>
      <c r="W28" s="34">
        <v>0</v>
      </c>
      <c r="X28" s="34">
        <v>0</v>
      </c>
      <c r="Y28" s="34">
        <v>59</v>
      </c>
      <c r="Z28" s="37" t="s">
        <v>126</v>
      </c>
      <c r="AA28" s="46" t="s">
        <v>28</v>
      </c>
      <c r="AB28" s="87" t="s">
        <v>28</v>
      </c>
      <c r="AC28" s="58"/>
      <c r="AD28" s="334"/>
      <c r="AE28" s="68" t="s">
        <v>27</v>
      </c>
      <c r="AF28" s="89" t="s">
        <v>27</v>
      </c>
      <c r="AG28" s="173" t="s">
        <v>299</v>
      </c>
    </row>
    <row r="29" spans="1:33" ht="13.5" collapsed="1" thickBot="1" x14ac:dyDescent="0.25">
      <c r="A29" s="86"/>
      <c r="B29" s="47" t="s">
        <v>243</v>
      </c>
      <c r="C29" s="107" t="s">
        <v>430</v>
      </c>
      <c r="D29" s="48" t="s">
        <v>125</v>
      </c>
      <c r="E29" s="49">
        <v>8</v>
      </c>
      <c r="F29" s="91" t="s">
        <v>124</v>
      </c>
      <c r="G29" s="91" t="s">
        <v>1829</v>
      </c>
      <c r="H29" s="50"/>
      <c r="I29" s="22"/>
      <c r="J29" s="22"/>
      <c r="K29" s="22"/>
      <c r="L29" s="22"/>
      <c r="M29" s="22"/>
      <c r="N29" s="84"/>
      <c r="O29" s="84"/>
      <c r="P29" s="84"/>
      <c r="Q29" s="84"/>
      <c r="R29" s="352"/>
      <c r="S29" s="22"/>
      <c r="T29" s="22"/>
      <c r="U29" s="64"/>
      <c r="V29" s="64"/>
      <c r="W29" s="64"/>
      <c r="X29" s="64"/>
      <c r="Y29" s="65"/>
      <c r="Z29" s="23"/>
      <c r="AA29" s="24"/>
      <c r="AB29" s="25"/>
      <c r="AC29" s="26" t="s">
        <v>39</v>
      </c>
      <c r="AD29" s="336"/>
      <c r="AE29" s="27"/>
      <c r="AF29" s="90" t="s">
        <v>1248</v>
      </c>
    </row>
    <row r="30" spans="1:33" hidden="1" outlineLevel="1" x14ac:dyDescent="0.2">
      <c r="A30" s="86"/>
      <c r="B30" s="29"/>
      <c r="C30" s="104"/>
      <c r="D30" s="30"/>
      <c r="E30" s="31"/>
      <c r="F30" s="32"/>
      <c r="G30" s="32"/>
      <c r="H30" s="82" t="s">
        <v>28</v>
      </c>
      <c r="I30" s="81" t="s">
        <v>76</v>
      </c>
      <c r="J30" s="33" t="s">
        <v>85</v>
      </c>
      <c r="K30" s="34">
        <f t="shared" ref="K30:K35" si="6">MID(I30,1,1)*8+VALUE(IF(ISERR(FIND("-",J30)),J30,LEFT(J30,FIND("-",J30)-1)))</f>
        <v>0</v>
      </c>
      <c r="L30" s="35">
        <f t="shared" ref="L30:L35" si="7">IF(NOT(ISERROR(VALUE(J30))),IF(VALUE(J30)&lt;64,1,ABS(MID(J30,1, FIND("-",J30,1)-1)-MID(J30, FIND("-",J30,1)+1,LEN(J30)-FIND("-",J30,1)))+1),ABS(MID(J30,1, FIND("-",J30,1)-1)-MID(J30, FIND("-",J30,1)+1,LEN(J30)-FIND("-",J30,1)))+1)</f>
        <v>8</v>
      </c>
      <c r="M30" s="186" t="s">
        <v>483</v>
      </c>
      <c r="N30" s="187" t="s">
        <v>408</v>
      </c>
      <c r="O30" s="187" t="s">
        <v>482</v>
      </c>
      <c r="P30" s="188" t="s">
        <v>123</v>
      </c>
      <c r="Q30" s="230"/>
      <c r="R30" s="188" t="s">
        <v>267</v>
      </c>
      <c r="S30" s="120" t="s">
        <v>31</v>
      </c>
      <c r="T30" s="120" t="s">
        <v>36</v>
      </c>
      <c r="U30" s="121">
        <v>0</v>
      </c>
      <c r="V30" s="121">
        <v>1</v>
      </c>
      <c r="W30" s="121">
        <v>0</v>
      </c>
      <c r="X30" s="121">
        <v>0</v>
      </c>
      <c r="Y30" s="189">
        <v>255</v>
      </c>
      <c r="Z30" s="120" t="s">
        <v>28</v>
      </c>
      <c r="AA30" s="190" t="s">
        <v>28</v>
      </c>
      <c r="AB30" s="122" t="s">
        <v>28</v>
      </c>
      <c r="AC30" s="123"/>
      <c r="AD30" s="333"/>
      <c r="AE30" s="124"/>
      <c r="AF30" s="125" t="s">
        <v>27</v>
      </c>
      <c r="AG30" s="173" t="s">
        <v>306</v>
      </c>
    </row>
    <row r="31" spans="1:33" hidden="1" outlineLevel="1" x14ac:dyDescent="0.2">
      <c r="A31" s="86"/>
      <c r="B31" s="42"/>
      <c r="C31" s="105"/>
      <c r="D31" s="43"/>
      <c r="E31" s="44"/>
      <c r="F31" s="45"/>
      <c r="G31" s="45"/>
      <c r="H31" s="82" t="s">
        <v>28</v>
      </c>
      <c r="I31" s="81" t="s">
        <v>70</v>
      </c>
      <c r="J31" s="33" t="s">
        <v>85</v>
      </c>
      <c r="K31" s="34">
        <f t="shared" si="6"/>
        <v>8</v>
      </c>
      <c r="L31" s="35">
        <f t="shared" si="7"/>
        <v>8</v>
      </c>
      <c r="M31" s="186" t="s">
        <v>484</v>
      </c>
      <c r="N31" s="187" t="s">
        <v>408</v>
      </c>
      <c r="O31" s="187" t="s">
        <v>482</v>
      </c>
      <c r="P31" s="188" t="s">
        <v>122</v>
      </c>
      <c r="Q31" s="230"/>
      <c r="R31" s="188" t="s">
        <v>268</v>
      </c>
      <c r="S31" s="120" t="s">
        <v>31</v>
      </c>
      <c r="T31" s="120" t="s">
        <v>36</v>
      </c>
      <c r="U31" s="121">
        <v>0</v>
      </c>
      <c r="V31" s="121">
        <v>1</v>
      </c>
      <c r="W31" s="121">
        <v>0</v>
      </c>
      <c r="X31" s="121">
        <v>0</v>
      </c>
      <c r="Y31" s="189">
        <v>255</v>
      </c>
      <c r="Z31" s="191" t="s">
        <v>28</v>
      </c>
      <c r="AA31" s="126" t="s">
        <v>28</v>
      </c>
      <c r="AB31" s="192" t="s">
        <v>28</v>
      </c>
      <c r="AC31" s="123"/>
      <c r="AD31" s="333"/>
      <c r="AE31" s="124"/>
      <c r="AF31" s="125" t="s">
        <v>27</v>
      </c>
      <c r="AG31" s="173" t="s">
        <v>299</v>
      </c>
    </row>
    <row r="32" spans="1:33" hidden="1" outlineLevel="1" x14ac:dyDescent="0.2">
      <c r="A32" s="86"/>
      <c r="B32" s="42"/>
      <c r="C32" s="105"/>
      <c r="D32" s="43"/>
      <c r="E32" s="44"/>
      <c r="F32" s="45"/>
      <c r="G32" s="45"/>
      <c r="H32" s="82" t="s">
        <v>28</v>
      </c>
      <c r="I32" s="81" t="s">
        <v>75</v>
      </c>
      <c r="J32" s="33" t="s">
        <v>76</v>
      </c>
      <c r="K32" s="34">
        <f t="shared" si="6"/>
        <v>16</v>
      </c>
      <c r="L32" s="35">
        <f t="shared" si="7"/>
        <v>1</v>
      </c>
      <c r="M32" s="51" t="s">
        <v>121</v>
      </c>
      <c r="N32" s="80" t="s">
        <v>120</v>
      </c>
      <c r="O32" s="80" t="s">
        <v>119</v>
      </c>
      <c r="P32" s="100" t="s">
        <v>118</v>
      </c>
      <c r="Q32" s="227" t="s">
        <v>964</v>
      </c>
      <c r="R32" s="242" t="s">
        <v>269</v>
      </c>
      <c r="S32" s="36" t="s">
        <v>31</v>
      </c>
      <c r="T32" s="36" t="s">
        <v>36</v>
      </c>
      <c r="U32" s="34">
        <v>0</v>
      </c>
      <c r="V32" s="34">
        <v>1</v>
      </c>
      <c r="W32" s="34">
        <v>0</v>
      </c>
      <c r="X32" s="34">
        <v>0</v>
      </c>
      <c r="Y32" s="34">
        <v>1</v>
      </c>
      <c r="Z32" s="37" t="s">
        <v>28</v>
      </c>
      <c r="AA32" s="46" t="s">
        <v>117</v>
      </c>
      <c r="AB32" s="87" t="s">
        <v>28</v>
      </c>
      <c r="AC32" s="39"/>
      <c r="AD32" s="332"/>
      <c r="AE32" s="40" t="s">
        <v>27</v>
      </c>
      <c r="AF32" s="89" t="s">
        <v>27</v>
      </c>
      <c r="AG32" s="221" t="s">
        <v>1030</v>
      </c>
    </row>
    <row r="33" spans="1:33" hidden="1" outlineLevel="1" x14ac:dyDescent="0.2">
      <c r="A33" s="86"/>
      <c r="B33" s="42"/>
      <c r="C33" s="105"/>
      <c r="D33" s="43"/>
      <c r="E33" s="44"/>
      <c r="F33" s="45"/>
      <c r="G33" s="45"/>
      <c r="H33" s="82" t="s">
        <v>28</v>
      </c>
      <c r="I33" s="81" t="s">
        <v>75</v>
      </c>
      <c r="J33" s="33" t="s">
        <v>70</v>
      </c>
      <c r="K33" s="34">
        <f t="shared" si="6"/>
        <v>17</v>
      </c>
      <c r="L33" s="35">
        <f t="shared" si="7"/>
        <v>1</v>
      </c>
      <c r="M33" s="35" t="s">
        <v>116</v>
      </c>
      <c r="N33" s="80" t="s">
        <v>115</v>
      </c>
      <c r="O33" s="80" t="s">
        <v>114</v>
      </c>
      <c r="P33" s="100" t="s">
        <v>113</v>
      </c>
      <c r="Q33" s="227" t="s">
        <v>967</v>
      </c>
      <c r="R33" s="242" t="s">
        <v>271</v>
      </c>
      <c r="S33" s="36" t="s">
        <v>31</v>
      </c>
      <c r="T33" s="36" t="s">
        <v>36</v>
      </c>
      <c r="U33" s="34">
        <v>0</v>
      </c>
      <c r="V33" s="34">
        <v>1</v>
      </c>
      <c r="W33" s="34">
        <v>0</v>
      </c>
      <c r="X33" s="34">
        <v>0</v>
      </c>
      <c r="Y33" s="34">
        <v>1</v>
      </c>
      <c r="Z33" s="37" t="s">
        <v>28</v>
      </c>
      <c r="AA33" s="46" t="s">
        <v>112</v>
      </c>
      <c r="AB33" s="87" t="s">
        <v>28</v>
      </c>
      <c r="AC33" s="39"/>
      <c r="AD33" s="332"/>
      <c r="AE33" s="40" t="s">
        <v>27</v>
      </c>
      <c r="AF33" s="89" t="s">
        <v>27</v>
      </c>
      <c r="AG33" s="221" t="s">
        <v>299</v>
      </c>
    </row>
    <row r="34" spans="1:33" hidden="1" outlineLevel="1" x14ac:dyDescent="0.2">
      <c r="A34" s="86"/>
      <c r="B34" s="42"/>
      <c r="C34" s="105"/>
      <c r="D34" s="43"/>
      <c r="E34" s="44"/>
      <c r="F34" s="45"/>
      <c r="G34" s="45"/>
      <c r="H34" s="82" t="s">
        <v>28</v>
      </c>
      <c r="I34" s="81" t="s">
        <v>75</v>
      </c>
      <c r="J34" s="33" t="s">
        <v>75</v>
      </c>
      <c r="K34" s="34">
        <f t="shared" si="6"/>
        <v>18</v>
      </c>
      <c r="L34" s="35">
        <f t="shared" si="7"/>
        <v>1</v>
      </c>
      <c r="M34" s="178" t="s">
        <v>456</v>
      </c>
      <c r="N34" s="179" t="s">
        <v>455</v>
      </c>
      <c r="O34" s="179" t="s">
        <v>457</v>
      </c>
      <c r="P34" s="100" t="s">
        <v>386</v>
      </c>
      <c r="Q34" s="227" t="s">
        <v>965</v>
      </c>
      <c r="R34" s="242" t="s">
        <v>258</v>
      </c>
      <c r="S34" s="36" t="s">
        <v>31</v>
      </c>
      <c r="T34" s="36" t="s">
        <v>36</v>
      </c>
      <c r="U34" s="34">
        <v>0</v>
      </c>
      <c r="V34" s="34">
        <v>1</v>
      </c>
      <c r="W34" s="34">
        <v>0</v>
      </c>
      <c r="X34" s="34">
        <v>0</v>
      </c>
      <c r="Y34" s="34">
        <v>1</v>
      </c>
      <c r="Z34" s="37" t="s">
        <v>28</v>
      </c>
      <c r="AA34" s="46" t="s">
        <v>112</v>
      </c>
      <c r="AB34" s="87" t="s">
        <v>28</v>
      </c>
      <c r="AC34" s="58"/>
      <c r="AD34" s="334"/>
      <c r="AE34" s="68" t="s">
        <v>27</v>
      </c>
      <c r="AF34" s="89" t="s">
        <v>27</v>
      </c>
      <c r="AG34" s="221" t="s">
        <v>299</v>
      </c>
    </row>
    <row r="35" spans="1:33" ht="24.5" hidden="1" outlineLevel="1" thickBot="1" x14ac:dyDescent="0.25">
      <c r="A35" s="86"/>
      <c r="B35" s="42"/>
      <c r="C35" s="105"/>
      <c r="D35" s="43"/>
      <c r="E35" s="44"/>
      <c r="F35" s="45"/>
      <c r="G35" s="45"/>
      <c r="H35" s="174" t="s">
        <v>28</v>
      </c>
      <c r="I35" s="175" t="s">
        <v>74</v>
      </c>
      <c r="J35" s="176" t="s">
        <v>85</v>
      </c>
      <c r="K35" s="177">
        <f t="shared" si="6"/>
        <v>24</v>
      </c>
      <c r="L35" s="178">
        <f t="shared" si="7"/>
        <v>8</v>
      </c>
      <c r="M35" s="193" t="s">
        <v>807</v>
      </c>
      <c r="N35" s="180" t="s">
        <v>479</v>
      </c>
      <c r="O35" s="180" t="s">
        <v>480</v>
      </c>
      <c r="P35" s="180" t="s">
        <v>387</v>
      </c>
      <c r="Q35" s="227" t="s">
        <v>966</v>
      </c>
      <c r="R35" s="187" t="s">
        <v>647</v>
      </c>
      <c r="S35" s="181" t="s">
        <v>31</v>
      </c>
      <c r="T35" s="181" t="s">
        <v>36</v>
      </c>
      <c r="U35" s="177">
        <v>0</v>
      </c>
      <c r="V35" s="177">
        <v>1</v>
      </c>
      <c r="W35" s="177">
        <v>0</v>
      </c>
      <c r="X35" s="177">
        <v>0</v>
      </c>
      <c r="Y35" s="177">
        <v>4</v>
      </c>
      <c r="Z35" s="182" t="s">
        <v>28</v>
      </c>
      <c r="AA35" s="183" t="s">
        <v>481</v>
      </c>
      <c r="AB35" s="184" t="s">
        <v>28</v>
      </c>
      <c r="AC35" s="39"/>
      <c r="AD35" s="334"/>
      <c r="AE35" s="194" t="s">
        <v>27</v>
      </c>
      <c r="AF35" s="89" t="s">
        <v>27</v>
      </c>
      <c r="AG35" s="221" t="s">
        <v>299</v>
      </c>
    </row>
    <row r="36" spans="1:33" ht="13.5" collapsed="1" thickBot="1" x14ac:dyDescent="0.25">
      <c r="A36" s="86"/>
      <c r="B36" s="200" t="s">
        <v>1085</v>
      </c>
      <c r="C36" s="195" t="s">
        <v>1086</v>
      </c>
      <c r="D36" s="201" t="s">
        <v>1090</v>
      </c>
      <c r="E36" s="202">
        <v>8</v>
      </c>
      <c r="F36" s="257" t="s">
        <v>124</v>
      </c>
      <c r="G36" s="257" t="s">
        <v>1829</v>
      </c>
      <c r="H36" s="50"/>
      <c r="I36" s="22"/>
      <c r="J36" s="22"/>
      <c r="K36" s="22"/>
      <c r="L36" s="22"/>
      <c r="M36" s="22"/>
      <c r="N36" s="84"/>
      <c r="O36" s="84"/>
      <c r="P36" s="84"/>
      <c r="Q36" s="84"/>
      <c r="R36" s="352"/>
      <c r="S36" s="22"/>
      <c r="T36" s="22"/>
      <c r="U36" s="64"/>
      <c r="V36" s="64"/>
      <c r="W36" s="64"/>
      <c r="X36" s="64"/>
      <c r="Y36" s="65"/>
      <c r="Z36" s="23"/>
      <c r="AA36" s="24"/>
      <c r="AB36" s="25"/>
      <c r="AC36" s="258" t="s">
        <v>39</v>
      </c>
      <c r="AD36" s="338"/>
      <c r="AE36" s="27"/>
      <c r="AF36" s="90" t="s">
        <v>1248</v>
      </c>
      <c r="AG36" s="173" t="s">
        <v>1084</v>
      </c>
    </row>
    <row r="37" spans="1:33" ht="60" hidden="1" outlineLevel="1" x14ac:dyDescent="0.2">
      <c r="A37" s="86"/>
      <c r="B37" s="29"/>
      <c r="C37" s="104"/>
      <c r="D37" s="30"/>
      <c r="E37" s="31"/>
      <c r="F37" s="32"/>
      <c r="G37" s="32"/>
      <c r="H37" s="82" t="s">
        <v>68</v>
      </c>
      <c r="I37" s="81" t="s">
        <v>38</v>
      </c>
      <c r="J37" s="33" t="s">
        <v>1246</v>
      </c>
      <c r="K37" s="250">
        <f t="shared" ref="K37:K55" si="8">IF(OR(S37="Mot",S37="B"),MID(I37,1,1)*8+VALUE(IF(ISERR(FIND("-",J37)),J37,RIGHT(J37,FIND("-",J37)-1))),MID(I37,1,1)*8+VALUE(IF(ISERR(FIND("-",J37)),J37,LEFT(J37,FIND("-",J37)-1))))</f>
        <v>0</v>
      </c>
      <c r="L37" s="35">
        <f>IF(NOT(ISERROR(VALUE(J37))),IF(VALUE(J37)&lt;64,1,ABS(MID(J37,1, FIND("-",J37,1)-1)-MID(J37, FIND("-",J37,1)+1,LEN(J37)-FIND("-",J37,1)))+1),ABS(MID(J37,1, FIND("-",J37,1)-1)-MID(J37, FIND("-",J37,1)+1,LEN(J37)-FIND("-",J37,1)))+1)</f>
        <v>16</v>
      </c>
      <c r="M37" s="193" t="s">
        <v>1206</v>
      </c>
      <c r="N37" s="180" t="s">
        <v>1223</v>
      </c>
      <c r="O37" s="80" t="s">
        <v>1088</v>
      </c>
      <c r="P37" s="227" t="s">
        <v>1087</v>
      </c>
      <c r="Q37" s="180" t="s">
        <v>1240</v>
      </c>
      <c r="R37" s="187" t="s">
        <v>1089</v>
      </c>
      <c r="S37" s="181" t="s">
        <v>1245</v>
      </c>
      <c r="T37" s="36" t="s">
        <v>170</v>
      </c>
      <c r="U37" s="34">
        <v>0</v>
      </c>
      <c r="V37" s="34">
        <v>1</v>
      </c>
      <c r="W37" s="34">
        <v>0</v>
      </c>
      <c r="X37" s="240">
        <v>0</v>
      </c>
      <c r="Y37" s="240">
        <f>2^(L37)-1</f>
        <v>65535</v>
      </c>
      <c r="Z37" s="37" t="s">
        <v>28</v>
      </c>
      <c r="AA37" s="38" t="s">
        <v>1091</v>
      </c>
      <c r="AB37" s="87" t="s">
        <v>28</v>
      </c>
      <c r="AC37" s="39"/>
      <c r="AD37" s="332"/>
      <c r="AE37" s="40" t="s">
        <v>27</v>
      </c>
      <c r="AF37" s="89" t="s">
        <v>1249</v>
      </c>
      <c r="AG37" s="173" t="s">
        <v>1288</v>
      </c>
    </row>
    <row r="38" spans="1:33" hidden="1" outlineLevel="1" x14ac:dyDescent="0.2">
      <c r="A38" s="86"/>
      <c r="B38" s="42"/>
      <c r="C38" s="105"/>
      <c r="D38" s="43"/>
      <c r="E38" s="44"/>
      <c r="F38" s="45"/>
      <c r="G38" s="45"/>
      <c r="H38" s="82" t="s">
        <v>1092</v>
      </c>
      <c r="I38" s="81" t="s">
        <v>1094</v>
      </c>
      <c r="J38" s="33" t="s">
        <v>1250</v>
      </c>
      <c r="K38" s="250">
        <f t="shared" si="8"/>
        <v>16</v>
      </c>
      <c r="L38" s="35">
        <f>IF(NOT(ISERROR(VALUE(J38))),IF(VALUE(J38)&lt;64,1,ABS(MID(J38,1, FIND("-",J38,1)-1)-MID(J38, FIND("-",J38,1)+1,LEN(J38)-FIND("-",J38,1)))+1),ABS(MID(J38,1, FIND("-",J38,1)-1)-MID(J38, FIND("-",J38,1)+1,LEN(J38)-FIND("-",J38,1)))+1)</f>
        <v>32</v>
      </c>
      <c r="M38" s="193" t="s">
        <v>1224</v>
      </c>
      <c r="N38" s="180" t="s">
        <v>1229</v>
      </c>
      <c r="O38" s="80" t="s">
        <v>1095</v>
      </c>
      <c r="P38" s="100" t="s">
        <v>1095</v>
      </c>
      <c r="Q38" s="180" t="s">
        <v>1290</v>
      </c>
      <c r="R38" s="187" t="s">
        <v>1096</v>
      </c>
      <c r="S38" s="181" t="s">
        <v>1245</v>
      </c>
      <c r="T38" s="36" t="s">
        <v>36</v>
      </c>
      <c r="U38" s="34">
        <v>0</v>
      </c>
      <c r="V38" s="34">
        <v>1</v>
      </c>
      <c r="W38" s="34">
        <v>0</v>
      </c>
      <c r="X38" s="240">
        <v>0</v>
      </c>
      <c r="Y38" s="240">
        <f t="shared" ref="Y38:Y70" si="9">2^(L38)-1</f>
        <v>4294967295</v>
      </c>
      <c r="Z38" s="37" t="s">
        <v>1097</v>
      </c>
      <c r="AA38" s="46" t="s">
        <v>28</v>
      </c>
      <c r="AB38" s="87" t="s">
        <v>28</v>
      </c>
      <c r="AC38" s="39"/>
      <c r="AD38" s="332"/>
      <c r="AE38" s="40" t="s">
        <v>27</v>
      </c>
      <c r="AF38" s="89" t="s">
        <v>27</v>
      </c>
      <c r="AG38" s="173" t="s">
        <v>299</v>
      </c>
    </row>
    <row r="39" spans="1:33" hidden="1" outlineLevel="1" x14ac:dyDescent="0.2">
      <c r="A39" s="86"/>
      <c r="B39" s="42"/>
      <c r="C39" s="105"/>
      <c r="D39" s="43"/>
      <c r="E39" s="44"/>
      <c r="F39" s="45"/>
      <c r="G39" s="45"/>
      <c r="H39" s="82" t="s">
        <v>1092</v>
      </c>
      <c r="I39" s="81" t="s">
        <v>71</v>
      </c>
      <c r="J39" s="33" t="s">
        <v>85</v>
      </c>
      <c r="K39" s="250">
        <f t="shared" si="8"/>
        <v>55</v>
      </c>
      <c r="L39" s="35">
        <f t="shared" ref="L39:L40" si="10">IF(NOT(ISERROR(VALUE(J39))),IF(VALUE(J39)&lt;64,1,ABS(MID(J39,1, FIND("-",J39,1)-1)-MID(J39, FIND("-",J39,1)+1,LEN(J39)-FIND("-",J39,1)))+1),ABS(MID(J39,1, FIND("-",J39,1)-1)-MID(J39, FIND("-",J39,1)+1,LEN(J39)-FIND("-",J39,1)))+1)</f>
        <v>8</v>
      </c>
      <c r="M39" s="193" t="s">
        <v>1098</v>
      </c>
      <c r="N39" s="180" t="s">
        <v>1228</v>
      </c>
      <c r="O39" s="242" t="s">
        <v>408</v>
      </c>
      <c r="P39" s="242" t="s">
        <v>1093</v>
      </c>
      <c r="Q39" s="187" t="s">
        <v>408</v>
      </c>
      <c r="R39" s="242" t="s">
        <v>408</v>
      </c>
      <c r="S39" s="181" t="s">
        <v>1245</v>
      </c>
      <c r="T39" s="120" t="s">
        <v>36</v>
      </c>
      <c r="U39" s="121">
        <v>0</v>
      </c>
      <c r="V39" s="121">
        <v>1</v>
      </c>
      <c r="W39" s="121">
        <v>0</v>
      </c>
      <c r="X39" s="243">
        <v>0</v>
      </c>
      <c r="Y39" s="243">
        <f t="shared" si="9"/>
        <v>255</v>
      </c>
      <c r="Z39" s="120" t="s">
        <v>28</v>
      </c>
      <c r="AA39" s="126" t="s">
        <v>28</v>
      </c>
      <c r="AB39" s="122" t="s">
        <v>28</v>
      </c>
      <c r="AC39" s="39"/>
      <c r="AD39" s="332"/>
      <c r="AE39" s="40" t="s">
        <v>27</v>
      </c>
      <c r="AF39" s="89"/>
      <c r="AG39" s="173" t="s">
        <v>299</v>
      </c>
    </row>
    <row r="40" spans="1:33" hidden="1" outlineLevel="1" x14ac:dyDescent="0.2">
      <c r="A40" s="86"/>
      <c r="B40" s="42"/>
      <c r="C40" s="105"/>
      <c r="D40" s="43"/>
      <c r="E40" s="44"/>
      <c r="F40" s="45"/>
      <c r="G40" s="45"/>
      <c r="H40" s="82" t="s">
        <v>1092</v>
      </c>
      <c r="I40" s="81" t="s">
        <v>69</v>
      </c>
      <c r="J40" s="33" t="s">
        <v>85</v>
      </c>
      <c r="K40" s="250">
        <f t="shared" si="8"/>
        <v>63</v>
      </c>
      <c r="L40" s="35">
        <f t="shared" si="10"/>
        <v>8</v>
      </c>
      <c r="M40" s="193" t="s">
        <v>1099</v>
      </c>
      <c r="N40" s="180" t="s">
        <v>1228</v>
      </c>
      <c r="O40" s="242" t="s">
        <v>408</v>
      </c>
      <c r="P40" s="242" t="s">
        <v>1093</v>
      </c>
      <c r="Q40" s="187" t="s">
        <v>408</v>
      </c>
      <c r="R40" s="242" t="s">
        <v>408</v>
      </c>
      <c r="S40" s="181" t="s">
        <v>1245</v>
      </c>
      <c r="T40" s="120" t="s">
        <v>36</v>
      </c>
      <c r="U40" s="121">
        <v>0</v>
      </c>
      <c r="V40" s="121">
        <v>1</v>
      </c>
      <c r="W40" s="121">
        <v>0</v>
      </c>
      <c r="X40" s="243">
        <v>0</v>
      </c>
      <c r="Y40" s="243">
        <f t="shared" si="9"/>
        <v>255</v>
      </c>
      <c r="Z40" s="120" t="s">
        <v>28</v>
      </c>
      <c r="AA40" s="126" t="s">
        <v>28</v>
      </c>
      <c r="AB40" s="122" t="s">
        <v>28</v>
      </c>
      <c r="AC40" s="39"/>
      <c r="AD40" s="332"/>
      <c r="AE40" s="40" t="s">
        <v>27</v>
      </c>
      <c r="AF40" s="89"/>
      <c r="AG40" s="173" t="s">
        <v>299</v>
      </c>
    </row>
    <row r="41" spans="1:33" hidden="1" outlineLevel="1" x14ac:dyDescent="0.2">
      <c r="A41" s="86"/>
      <c r="B41" s="42"/>
      <c r="C41" s="105"/>
      <c r="D41" s="43"/>
      <c r="E41" s="44"/>
      <c r="F41" s="45"/>
      <c r="G41" s="45"/>
      <c r="H41" s="82" t="s">
        <v>1100</v>
      </c>
      <c r="I41" s="81" t="s">
        <v>75</v>
      </c>
      <c r="J41" s="33" t="s">
        <v>85</v>
      </c>
      <c r="K41" s="250">
        <f t="shared" si="8"/>
        <v>23</v>
      </c>
      <c r="L41" s="35">
        <f>IF(NOT(ISERROR(VALUE(J41))),IF(VALUE(J41)&lt;64,1,ABS(MID(J41,1, FIND("-",J41,1)-1)-MID(J41, FIND("-",J41,1)+1,LEN(J41)-FIND("-",J41,1)))+1),ABS(MID(J41,1, FIND("-",J41,1)-1)-MID(J41, FIND("-",J41,1)+1,LEN(J41)-FIND("-",J41,1)))+1)</f>
        <v>8</v>
      </c>
      <c r="M41" s="193" t="s">
        <v>1101</v>
      </c>
      <c r="N41" s="180" t="s">
        <v>1228</v>
      </c>
      <c r="O41" s="242" t="s">
        <v>408</v>
      </c>
      <c r="P41" s="242" t="s">
        <v>1093</v>
      </c>
      <c r="Q41" s="187" t="s">
        <v>408</v>
      </c>
      <c r="R41" s="242" t="s">
        <v>408</v>
      </c>
      <c r="S41" s="181" t="s">
        <v>1245</v>
      </c>
      <c r="T41" s="120" t="s">
        <v>36</v>
      </c>
      <c r="U41" s="121">
        <v>0</v>
      </c>
      <c r="V41" s="121">
        <v>1</v>
      </c>
      <c r="W41" s="121">
        <v>0</v>
      </c>
      <c r="X41" s="243">
        <v>0</v>
      </c>
      <c r="Y41" s="243">
        <f t="shared" si="9"/>
        <v>255</v>
      </c>
      <c r="Z41" s="120" t="s">
        <v>28</v>
      </c>
      <c r="AA41" s="126" t="s">
        <v>28</v>
      </c>
      <c r="AB41" s="122" t="s">
        <v>28</v>
      </c>
      <c r="AC41" s="39"/>
      <c r="AD41" s="332"/>
      <c r="AE41" s="40" t="s">
        <v>27</v>
      </c>
      <c r="AF41" s="89"/>
      <c r="AG41" s="173" t="s">
        <v>299</v>
      </c>
    </row>
    <row r="42" spans="1:33" hidden="1" outlineLevel="1" x14ac:dyDescent="0.2">
      <c r="A42" s="86"/>
      <c r="B42" s="42"/>
      <c r="C42" s="105"/>
      <c r="D42" s="43"/>
      <c r="E42" s="44"/>
      <c r="F42" s="45"/>
      <c r="G42" s="45"/>
      <c r="H42" s="82" t="s">
        <v>1100</v>
      </c>
      <c r="I42" s="81" t="s">
        <v>74</v>
      </c>
      <c r="J42" s="33" t="s">
        <v>85</v>
      </c>
      <c r="K42" s="250">
        <f t="shared" si="8"/>
        <v>31</v>
      </c>
      <c r="L42" s="35">
        <f t="shared" ref="L42:L43" si="11">IF(NOT(ISERROR(VALUE(J42))),IF(VALUE(J42)&lt;64,1,ABS(MID(J42,1, FIND("-",J42,1)-1)-MID(J42, FIND("-",J42,1)+1,LEN(J42)-FIND("-",J42,1)))+1),ABS(MID(J42,1, FIND("-",J42,1)-1)-MID(J42, FIND("-",J42,1)+1,LEN(J42)-FIND("-",J42,1)))+1)</f>
        <v>8</v>
      </c>
      <c r="M42" s="193" t="s">
        <v>1102</v>
      </c>
      <c r="N42" s="180" t="s">
        <v>1228</v>
      </c>
      <c r="O42" s="242" t="s">
        <v>408</v>
      </c>
      <c r="P42" s="242" t="s">
        <v>1093</v>
      </c>
      <c r="Q42" s="187" t="s">
        <v>408</v>
      </c>
      <c r="R42" s="242" t="s">
        <v>408</v>
      </c>
      <c r="S42" s="181" t="s">
        <v>1245</v>
      </c>
      <c r="T42" s="120" t="s">
        <v>36</v>
      </c>
      <c r="U42" s="121">
        <v>0</v>
      </c>
      <c r="V42" s="121">
        <v>1</v>
      </c>
      <c r="W42" s="121">
        <v>0</v>
      </c>
      <c r="X42" s="243">
        <v>0</v>
      </c>
      <c r="Y42" s="243">
        <f t="shared" si="9"/>
        <v>255</v>
      </c>
      <c r="Z42" s="120" t="s">
        <v>28</v>
      </c>
      <c r="AA42" s="126" t="s">
        <v>28</v>
      </c>
      <c r="AB42" s="122" t="s">
        <v>28</v>
      </c>
      <c r="AC42" s="39"/>
      <c r="AD42" s="332"/>
      <c r="AE42" s="40" t="s">
        <v>27</v>
      </c>
      <c r="AF42" s="89"/>
      <c r="AG42" s="173" t="s">
        <v>299</v>
      </c>
    </row>
    <row r="43" spans="1:33" hidden="1" outlineLevel="1" x14ac:dyDescent="0.2">
      <c r="A43" s="86"/>
      <c r="B43" s="42"/>
      <c r="C43" s="105"/>
      <c r="D43" s="43"/>
      <c r="E43" s="44"/>
      <c r="F43" s="45"/>
      <c r="G43" s="45"/>
      <c r="H43" s="82" t="s">
        <v>1100</v>
      </c>
      <c r="I43" s="81" t="s">
        <v>73</v>
      </c>
      <c r="J43" s="33" t="s">
        <v>85</v>
      </c>
      <c r="K43" s="250">
        <f t="shared" si="8"/>
        <v>39</v>
      </c>
      <c r="L43" s="35">
        <f t="shared" si="11"/>
        <v>8</v>
      </c>
      <c r="M43" s="193" t="s">
        <v>1103</v>
      </c>
      <c r="N43" s="180" t="s">
        <v>1228</v>
      </c>
      <c r="O43" s="242" t="s">
        <v>408</v>
      </c>
      <c r="P43" s="242" t="s">
        <v>1093</v>
      </c>
      <c r="Q43" s="187" t="s">
        <v>408</v>
      </c>
      <c r="R43" s="242" t="s">
        <v>408</v>
      </c>
      <c r="S43" s="181" t="s">
        <v>1245</v>
      </c>
      <c r="T43" s="120" t="s">
        <v>36</v>
      </c>
      <c r="U43" s="121">
        <v>0</v>
      </c>
      <c r="V43" s="121">
        <v>1</v>
      </c>
      <c r="W43" s="121">
        <v>0</v>
      </c>
      <c r="X43" s="243">
        <v>0</v>
      </c>
      <c r="Y43" s="243">
        <f t="shared" si="9"/>
        <v>255</v>
      </c>
      <c r="Z43" s="120" t="s">
        <v>28</v>
      </c>
      <c r="AA43" s="126" t="s">
        <v>28</v>
      </c>
      <c r="AB43" s="122" t="s">
        <v>28</v>
      </c>
      <c r="AC43" s="39"/>
      <c r="AD43" s="332"/>
      <c r="AE43" s="40" t="s">
        <v>27</v>
      </c>
      <c r="AF43" s="89"/>
      <c r="AG43" s="173" t="s">
        <v>299</v>
      </c>
    </row>
    <row r="44" spans="1:33" hidden="1" outlineLevel="1" x14ac:dyDescent="0.2">
      <c r="A44" s="86"/>
      <c r="B44" s="42"/>
      <c r="C44" s="105"/>
      <c r="D44" s="43"/>
      <c r="E44" s="44"/>
      <c r="F44" s="45"/>
      <c r="G44" s="45"/>
      <c r="H44" s="82" t="s">
        <v>1100</v>
      </c>
      <c r="I44" s="81" t="s">
        <v>72</v>
      </c>
      <c r="J44" s="33" t="s">
        <v>85</v>
      </c>
      <c r="K44" s="250">
        <f t="shared" si="8"/>
        <v>47</v>
      </c>
      <c r="L44" s="35">
        <f>IF(NOT(ISERROR(VALUE(J44))),IF(VALUE(J44)&lt;64,1,ABS(MID(J44,1, FIND("-",J44,1)-1)-MID(J44, FIND("-",J44,1)+1,LEN(J44)-FIND("-",J44,1)))+1),ABS(MID(J44,1, FIND("-",J44,1)-1)-MID(J44, FIND("-",J44,1)+1,LEN(J44)-FIND("-",J44,1)))+1)</f>
        <v>8</v>
      </c>
      <c r="M44" s="193" t="s">
        <v>1104</v>
      </c>
      <c r="N44" s="180" t="s">
        <v>1228</v>
      </c>
      <c r="O44" s="242" t="s">
        <v>408</v>
      </c>
      <c r="P44" s="242" t="s">
        <v>1093</v>
      </c>
      <c r="Q44" s="187" t="s">
        <v>408</v>
      </c>
      <c r="R44" s="242" t="s">
        <v>408</v>
      </c>
      <c r="S44" s="181" t="s">
        <v>1245</v>
      </c>
      <c r="T44" s="120" t="s">
        <v>36</v>
      </c>
      <c r="U44" s="121">
        <v>0</v>
      </c>
      <c r="V44" s="121">
        <v>1</v>
      </c>
      <c r="W44" s="121">
        <v>0</v>
      </c>
      <c r="X44" s="243">
        <v>0</v>
      </c>
      <c r="Y44" s="243">
        <f t="shared" si="9"/>
        <v>255</v>
      </c>
      <c r="Z44" s="120" t="s">
        <v>28</v>
      </c>
      <c r="AA44" s="126" t="s">
        <v>28</v>
      </c>
      <c r="AB44" s="122" t="s">
        <v>28</v>
      </c>
      <c r="AC44" s="39"/>
      <c r="AD44" s="332"/>
      <c r="AE44" s="40" t="s">
        <v>27</v>
      </c>
      <c r="AF44" s="89"/>
      <c r="AG44" s="173" t="s">
        <v>299</v>
      </c>
    </row>
    <row r="45" spans="1:33" hidden="1" outlineLevel="1" x14ac:dyDescent="0.2">
      <c r="A45" s="86"/>
      <c r="B45" s="42"/>
      <c r="C45" s="105"/>
      <c r="D45" s="43"/>
      <c r="E45" s="44"/>
      <c r="F45" s="45"/>
      <c r="G45" s="45"/>
      <c r="H45" s="82" t="s">
        <v>1100</v>
      </c>
      <c r="I45" s="81" t="s">
        <v>71</v>
      </c>
      <c r="J45" s="33" t="s">
        <v>85</v>
      </c>
      <c r="K45" s="250">
        <f t="shared" si="8"/>
        <v>55</v>
      </c>
      <c r="L45" s="35">
        <f t="shared" ref="L45:L46" si="12">IF(NOT(ISERROR(VALUE(J45))),IF(VALUE(J45)&lt;64,1,ABS(MID(J45,1, FIND("-",J45,1)-1)-MID(J45, FIND("-",J45,1)+1,LEN(J45)-FIND("-",J45,1)))+1),ABS(MID(J45,1, FIND("-",J45,1)-1)-MID(J45, FIND("-",J45,1)+1,LEN(J45)-FIND("-",J45,1)))+1)</f>
        <v>8</v>
      </c>
      <c r="M45" s="193" t="s">
        <v>1105</v>
      </c>
      <c r="N45" s="180" t="s">
        <v>1228</v>
      </c>
      <c r="O45" s="242" t="s">
        <v>408</v>
      </c>
      <c r="P45" s="242" t="s">
        <v>1093</v>
      </c>
      <c r="Q45" s="187" t="s">
        <v>408</v>
      </c>
      <c r="R45" s="242" t="s">
        <v>408</v>
      </c>
      <c r="S45" s="181" t="s">
        <v>1245</v>
      </c>
      <c r="T45" s="120" t="s">
        <v>36</v>
      </c>
      <c r="U45" s="121">
        <v>0</v>
      </c>
      <c r="V45" s="121">
        <v>1</v>
      </c>
      <c r="W45" s="121">
        <v>0</v>
      </c>
      <c r="X45" s="243">
        <v>0</v>
      </c>
      <c r="Y45" s="243">
        <f t="shared" si="9"/>
        <v>255</v>
      </c>
      <c r="Z45" s="120" t="s">
        <v>28</v>
      </c>
      <c r="AA45" s="126" t="s">
        <v>28</v>
      </c>
      <c r="AB45" s="122" t="s">
        <v>28</v>
      </c>
      <c r="AC45" s="39"/>
      <c r="AD45" s="332"/>
      <c r="AE45" s="40" t="s">
        <v>27</v>
      </c>
      <c r="AF45" s="89"/>
      <c r="AG45" s="173" t="s">
        <v>299</v>
      </c>
    </row>
    <row r="46" spans="1:33" hidden="1" outlineLevel="1" x14ac:dyDescent="0.2">
      <c r="A46" s="86"/>
      <c r="B46" s="42"/>
      <c r="C46" s="105"/>
      <c r="D46" s="43"/>
      <c r="E46" s="44"/>
      <c r="F46" s="45"/>
      <c r="G46" s="45"/>
      <c r="H46" s="82" t="s">
        <v>1100</v>
      </c>
      <c r="I46" s="81" t="s">
        <v>69</v>
      </c>
      <c r="J46" s="33" t="s">
        <v>85</v>
      </c>
      <c r="K46" s="250">
        <f t="shared" si="8"/>
        <v>63</v>
      </c>
      <c r="L46" s="35">
        <f t="shared" si="12"/>
        <v>8</v>
      </c>
      <c r="M46" s="193" t="s">
        <v>1106</v>
      </c>
      <c r="N46" s="180" t="s">
        <v>1228</v>
      </c>
      <c r="O46" s="242" t="s">
        <v>408</v>
      </c>
      <c r="P46" s="242" t="s">
        <v>1093</v>
      </c>
      <c r="Q46" s="187" t="s">
        <v>408</v>
      </c>
      <c r="R46" s="242" t="s">
        <v>408</v>
      </c>
      <c r="S46" s="181" t="s">
        <v>1245</v>
      </c>
      <c r="T46" s="120" t="s">
        <v>36</v>
      </c>
      <c r="U46" s="121">
        <v>0</v>
      </c>
      <c r="V46" s="121">
        <v>1</v>
      </c>
      <c r="W46" s="121">
        <v>0</v>
      </c>
      <c r="X46" s="243">
        <v>0</v>
      </c>
      <c r="Y46" s="243">
        <f t="shared" si="9"/>
        <v>255</v>
      </c>
      <c r="Z46" s="120" t="s">
        <v>28</v>
      </c>
      <c r="AA46" s="126" t="s">
        <v>28</v>
      </c>
      <c r="AB46" s="122" t="s">
        <v>28</v>
      </c>
      <c r="AC46" s="39"/>
      <c r="AD46" s="332"/>
      <c r="AE46" s="40" t="s">
        <v>27</v>
      </c>
      <c r="AF46" s="89"/>
      <c r="AG46" s="173" t="s">
        <v>299</v>
      </c>
    </row>
    <row r="47" spans="1:33" hidden="1" outlineLevel="1" x14ac:dyDescent="0.2">
      <c r="A47" s="86"/>
      <c r="B47" s="42"/>
      <c r="C47" s="105"/>
      <c r="D47" s="43"/>
      <c r="E47" s="44"/>
      <c r="F47" s="45"/>
      <c r="G47" s="45"/>
      <c r="H47" s="82" t="s">
        <v>1107</v>
      </c>
      <c r="I47" s="81" t="s">
        <v>75</v>
      </c>
      <c r="J47" s="33" t="s">
        <v>85</v>
      </c>
      <c r="K47" s="250">
        <f t="shared" si="8"/>
        <v>23</v>
      </c>
      <c r="L47" s="35">
        <f>IF(NOT(ISERROR(VALUE(J47))),IF(VALUE(J47)&lt;64,1,ABS(MID(J47,1, FIND("-",J47,1)-1)-MID(J47, FIND("-",J47,1)+1,LEN(J47)-FIND("-",J47,1)))+1),ABS(MID(J47,1, FIND("-",J47,1)-1)-MID(J47, FIND("-",J47,1)+1,LEN(J47)-FIND("-",J47,1)))+1)</f>
        <v>8</v>
      </c>
      <c r="M47" s="193" t="s">
        <v>1108</v>
      </c>
      <c r="N47" s="180" t="s">
        <v>1228</v>
      </c>
      <c r="O47" s="242" t="s">
        <v>408</v>
      </c>
      <c r="P47" s="242" t="s">
        <v>1093</v>
      </c>
      <c r="Q47" s="187" t="s">
        <v>408</v>
      </c>
      <c r="R47" s="242" t="s">
        <v>408</v>
      </c>
      <c r="S47" s="181" t="s">
        <v>1245</v>
      </c>
      <c r="T47" s="120" t="s">
        <v>36</v>
      </c>
      <c r="U47" s="121">
        <v>0</v>
      </c>
      <c r="V47" s="121">
        <v>1</v>
      </c>
      <c r="W47" s="121">
        <v>0</v>
      </c>
      <c r="X47" s="243">
        <v>0</v>
      </c>
      <c r="Y47" s="243">
        <f t="shared" si="9"/>
        <v>255</v>
      </c>
      <c r="Z47" s="120" t="s">
        <v>28</v>
      </c>
      <c r="AA47" s="126" t="s">
        <v>28</v>
      </c>
      <c r="AB47" s="122" t="s">
        <v>28</v>
      </c>
      <c r="AC47" s="39"/>
      <c r="AD47" s="332"/>
      <c r="AE47" s="40" t="s">
        <v>27</v>
      </c>
      <c r="AF47" s="89"/>
      <c r="AG47" s="173" t="s">
        <v>299</v>
      </c>
    </row>
    <row r="48" spans="1:33" hidden="1" outlineLevel="1" x14ac:dyDescent="0.2">
      <c r="A48" s="86"/>
      <c r="B48" s="42"/>
      <c r="C48" s="105"/>
      <c r="D48" s="43"/>
      <c r="E48" s="44"/>
      <c r="F48" s="45"/>
      <c r="G48" s="45"/>
      <c r="H48" s="82" t="s">
        <v>1107</v>
      </c>
      <c r="I48" s="81" t="s">
        <v>74</v>
      </c>
      <c r="J48" s="33" t="s">
        <v>85</v>
      </c>
      <c r="K48" s="250">
        <f t="shared" si="8"/>
        <v>31</v>
      </c>
      <c r="L48" s="35">
        <f t="shared" ref="L48:L49" si="13">IF(NOT(ISERROR(VALUE(J48))),IF(VALUE(J48)&lt;64,1,ABS(MID(J48,1, FIND("-",J48,1)-1)-MID(J48, FIND("-",J48,1)+1,LEN(J48)-FIND("-",J48,1)))+1),ABS(MID(J48,1, FIND("-",J48,1)-1)-MID(J48, FIND("-",J48,1)+1,LEN(J48)-FIND("-",J48,1)))+1)</f>
        <v>8</v>
      </c>
      <c r="M48" s="193" t="s">
        <v>1109</v>
      </c>
      <c r="N48" s="180" t="s">
        <v>1228</v>
      </c>
      <c r="O48" s="242" t="s">
        <v>408</v>
      </c>
      <c r="P48" s="242" t="s">
        <v>1093</v>
      </c>
      <c r="Q48" s="187" t="s">
        <v>408</v>
      </c>
      <c r="R48" s="242" t="s">
        <v>408</v>
      </c>
      <c r="S48" s="181" t="s">
        <v>1245</v>
      </c>
      <c r="T48" s="120" t="s">
        <v>36</v>
      </c>
      <c r="U48" s="121">
        <v>0</v>
      </c>
      <c r="V48" s="121">
        <v>1</v>
      </c>
      <c r="W48" s="121">
        <v>0</v>
      </c>
      <c r="X48" s="243">
        <v>0</v>
      </c>
      <c r="Y48" s="243">
        <f t="shared" si="9"/>
        <v>255</v>
      </c>
      <c r="Z48" s="120" t="s">
        <v>28</v>
      </c>
      <c r="AA48" s="126" t="s">
        <v>28</v>
      </c>
      <c r="AB48" s="122" t="s">
        <v>28</v>
      </c>
      <c r="AC48" s="39"/>
      <c r="AD48" s="332"/>
      <c r="AE48" s="40" t="s">
        <v>27</v>
      </c>
      <c r="AF48" s="89"/>
      <c r="AG48" s="173" t="s">
        <v>299</v>
      </c>
    </row>
    <row r="49" spans="1:33" hidden="1" outlineLevel="1" x14ac:dyDescent="0.2">
      <c r="A49" s="86"/>
      <c r="B49" s="42"/>
      <c r="C49" s="105"/>
      <c r="D49" s="43"/>
      <c r="E49" s="44"/>
      <c r="F49" s="45"/>
      <c r="G49" s="45"/>
      <c r="H49" s="82" t="s">
        <v>1107</v>
      </c>
      <c r="I49" s="81" t="s">
        <v>73</v>
      </c>
      <c r="J49" s="33" t="s">
        <v>85</v>
      </c>
      <c r="K49" s="250">
        <f t="shared" si="8"/>
        <v>39</v>
      </c>
      <c r="L49" s="35">
        <f t="shared" si="13"/>
        <v>8</v>
      </c>
      <c r="M49" s="193" t="s">
        <v>1110</v>
      </c>
      <c r="N49" s="180" t="s">
        <v>1228</v>
      </c>
      <c r="O49" s="242" t="s">
        <v>408</v>
      </c>
      <c r="P49" s="242" t="s">
        <v>1093</v>
      </c>
      <c r="Q49" s="187" t="s">
        <v>408</v>
      </c>
      <c r="R49" s="242" t="s">
        <v>408</v>
      </c>
      <c r="S49" s="181" t="s">
        <v>1245</v>
      </c>
      <c r="T49" s="120" t="s">
        <v>36</v>
      </c>
      <c r="U49" s="121">
        <v>0</v>
      </c>
      <c r="V49" s="121">
        <v>1</v>
      </c>
      <c r="W49" s="121">
        <v>0</v>
      </c>
      <c r="X49" s="243">
        <v>0</v>
      </c>
      <c r="Y49" s="243">
        <f t="shared" si="9"/>
        <v>255</v>
      </c>
      <c r="Z49" s="120" t="s">
        <v>28</v>
      </c>
      <c r="AA49" s="126" t="s">
        <v>28</v>
      </c>
      <c r="AB49" s="122" t="s">
        <v>28</v>
      </c>
      <c r="AC49" s="39"/>
      <c r="AD49" s="332"/>
      <c r="AE49" s="40" t="s">
        <v>27</v>
      </c>
      <c r="AF49" s="89"/>
      <c r="AG49" s="173" t="s">
        <v>299</v>
      </c>
    </row>
    <row r="50" spans="1:33" hidden="1" outlineLevel="1" x14ac:dyDescent="0.2">
      <c r="A50" s="86"/>
      <c r="B50" s="42"/>
      <c r="C50" s="105"/>
      <c r="D50" s="43"/>
      <c r="E50" s="44"/>
      <c r="F50" s="45"/>
      <c r="G50" s="45"/>
      <c r="H50" s="82" t="s">
        <v>1107</v>
      </c>
      <c r="I50" s="81" t="s">
        <v>72</v>
      </c>
      <c r="J50" s="33" t="s">
        <v>85</v>
      </c>
      <c r="K50" s="250">
        <f t="shared" si="8"/>
        <v>47</v>
      </c>
      <c r="L50" s="35">
        <f>IF(NOT(ISERROR(VALUE(J50))),IF(VALUE(J50)&lt;64,1,ABS(MID(J50,1, FIND("-",J50,1)-1)-MID(J50, FIND("-",J50,1)+1,LEN(J50)-FIND("-",J50,1)))+1),ABS(MID(J50,1, FIND("-",J50,1)-1)-MID(J50, FIND("-",J50,1)+1,LEN(J50)-FIND("-",J50,1)))+1)</f>
        <v>8</v>
      </c>
      <c r="M50" s="193" t="s">
        <v>1111</v>
      </c>
      <c r="N50" s="180" t="s">
        <v>1228</v>
      </c>
      <c r="O50" s="242" t="s">
        <v>408</v>
      </c>
      <c r="P50" s="242" t="s">
        <v>1093</v>
      </c>
      <c r="Q50" s="187" t="s">
        <v>408</v>
      </c>
      <c r="R50" s="242" t="s">
        <v>408</v>
      </c>
      <c r="S50" s="181" t="s">
        <v>1245</v>
      </c>
      <c r="T50" s="120" t="s">
        <v>36</v>
      </c>
      <c r="U50" s="121">
        <v>0</v>
      </c>
      <c r="V50" s="121">
        <v>1</v>
      </c>
      <c r="W50" s="121">
        <v>0</v>
      </c>
      <c r="X50" s="243">
        <v>0</v>
      </c>
      <c r="Y50" s="243">
        <f t="shared" si="9"/>
        <v>255</v>
      </c>
      <c r="Z50" s="120" t="s">
        <v>28</v>
      </c>
      <c r="AA50" s="126" t="s">
        <v>28</v>
      </c>
      <c r="AB50" s="122" t="s">
        <v>28</v>
      </c>
      <c r="AC50" s="39"/>
      <c r="AD50" s="332"/>
      <c r="AE50" s="40" t="s">
        <v>27</v>
      </c>
      <c r="AF50" s="89"/>
      <c r="AG50" s="173" t="s">
        <v>299</v>
      </c>
    </row>
    <row r="51" spans="1:33" hidden="1" outlineLevel="1" x14ac:dyDescent="0.2">
      <c r="A51" s="86"/>
      <c r="B51" s="42"/>
      <c r="C51" s="105"/>
      <c r="D51" s="43"/>
      <c r="E51" s="44"/>
      <c r="F51" s="45"/>
      <c r="G51" s="45"/>
      <c r="H51" s="82" t="s">
        <v>1107</v>
      </c>
      <c r="I51" s="81" t="s">
        <v>71</v>
      </c>
      <c r="J51" s="33" t="s">
        <v>85</v>
      </c>
      <c r="K51" s="250">
        <f t="shared" si="8"/>
        <v>55</v>
      </c>
      <c r="L51" s="35">
        <f t="shared" ref="L51:L52" si="14">IF(NOT(ISERROR(VALUE(J51))),IF(VALUE(J51)&lt;64,1,ABS(MID(J51,1, FIND("-",J51,1)-1)-MID(J51, FIND("-",J51,1)+1,LEN(J51)-FIND("-",J51,1)))+1),ABS(MID(J51,1, FIND("-",J51,1)-1)-MID(J51, FIND("-",J51,1)+1,LEN(J51)-FIND("-",J51,1)))+1)</f>
        <v>8</v>
      </c>
      <c r="M51" s="193" t="s">
        <v>1112</v>
      </c>
      <c r="N51" s="180" t="s">
        <v>1228</v>
      </c>
      <c r="O51" s="242" t="s">
        <v>408</v>
      </c>
      <c r="P51" s="242" t="s">
        <v>1093</v>
      </c>
      <c r="Q51" s="187" t="s">
        <v>408</v>
      </c>
      <c r="R51" s="242" t="s">
        <v>408</v>
      </c>
      <c r="S51" s="181" t="s">
        <v>1245</v>
      </c>
      <c r="T51" s="120" t="s">
        <v>36</v>
      </c>
      <c r="U51" s="121">
        <v>0</v>
      </c>
      <c r="V51" s="121">
        <v>1</v>
      </c>
      <c r="W51" s="121">
        <v>0</v>
      </c>
      <c r="X51" s="243">
        <v>0</v>
      </c>
      <c r="Y51" s="243">
        <f t="shared" si="9"/>
        <v>255</v>
      </c>
      <c r="Z51" s="120" t="s">
        <v>28</v>
      </c>
      <c r="AA51" s="126" t="s">
        <v>28</v>
      </c>
      <c r="AB51" s="122" t="s">
        <v>28</v>
      </c>
      <c r="AC51" s="39"/>
      <c r="AD51" s="332"/>
      <c r="AE51" s="40" t="s">
        <v>27</v>
      </c>
      <c r="AF51" s="89"/>
      <c r="AG51" s="173" t="s">
        <v>299</v>
      </c>
    </row>
    <row r="52" spans="1:33" hidden="1" outlineLevel="1" x14ac:dyDescent="0.2">
      <c r="A52" s="86"/>
      <c r="B52" s="42"/>
      <c r="C52" s="105"/>
      <c r="D52" s="43"/>
      <c r="E52" s="44"/>
      <c r="F52" s="45"/>
      <c r="G52" s="45"/>
      <c r="H52" s="82" t="s">
        <v>1107</v>
      </c>
      <c r="I52" s="81" t="s">
        <v>69</v>
      </c>
      <c r="J52" s="33" t="s">
        <v>85</v>
      </c>
      <c r="K52" s="250">
        <f t="shared" si="8"/>
        <v>63</v>
      </c>
      <c r="L52" s="35">
        <f t="shared" si="14"/>
        <v>8</v>
      </c>
      <c r="M52" s="193" t="s">
        <v>1113</v>
      </c>
      <c r="N52" s="180" t="s">
        <v>1228</v>
      </c>
      <c r="O52" s="242" t="s">
        <v>408</v>
      </c>
      <c r="P52" s="242" t="s">
        <v>1093</v>
      </c>
      <c r="Q52" s="187" t="s">
        <v>408</v>
      </c>
      <c r="R52" s="242" t="s">
        <v>408</v>
      </c>
      <c r="S52" s="181" t="s">
        <v>1245</v>
      </c>
      <c r="T52" s="120" t="s">
        <v>36</v>
      </c>
      <c r="U52" s="121">
        <v>0</v>
      </c>
      <c r="V52" s="121">
        <v>1</v>
      </c>
      <c r="W52" s="121">
        <v>0</v>
      </c>
      <c r="X52" s="243">
        <v>0</v>
      </c>
      <c r="Y52" s="243">
        <f t="shared" si="9"/>
        <v>255</v>
      </c>
      <c r="Z52" s="120" t="s">
        <v>28</v>
      </c>
      <c r="AA52" s="126" t="s">
        <v>28</v>
      </c>
      <c r="AB52" s="122" t="s">
        <v>28</v>
      </c>
      <c r="AC52" s="39"/>
      <c r="AD52" s="332"/>
      <c r="AE52" s="40" t="s">
        <v>27</v>
      </c>
      <c r="AF52" s="89"/>
      <c r="AG52" s="173" t="s">
        <v>299</v>
      </c>
    </row>
    <row r="53" spans="1:33" hidden="1" outlineLevel="1" x14ac:dyDescent="0.2">
      <c r="A53" s="86"/>
      <c r="B53" s="42"/>
      <c r="C53" s="105"/>
      <c r="D53" s="43"/>
      <c r="E53" s="44"/>
      <c r="F53" s="45"/>
      <c r="G53" s="45"/>
      <c r="H53" s="82" t="s">
        <v>1114</v>
      </c>
      <c r="I53" s="81" t="s">
        <v>75</v>
      </c>
      <c r="J53" s="33" t="s">
        <v>1247</v>
      </c>
      <c r="K53" s="250">
        <f t="shared" si="8"/>
        <v>16</v>
      </c>
      <c r="L53" s="35">
        <f>IF(NOT(ISERROR(VALUE(J53))),IF(VALUE(J53)&lt;64,1,ABS(MID(J53,1, FIND("-",J53,1)-1)-MID(J53, FIND("-",J53,1)+1,LEN(J53)-FIND("-",J53,1)))+1),ABS(MID(J53,1, FIND("-",J53,1)-1)-MID(J53, FIND("-",J53,1)+1,LEN(J53)-FIND("-",J53,1)))+1)</f>
        <v>8</v>
      </c>
      <c r="M53" s="193" t="s">
        <v>1225</v>
      </c>
      <c r="N53" s="180" t="s">
        <v>1230</v>
      </c>
      <c r="O53" s="80" t="s">
        <v>1115</v>
      </c>
      <c r="P53" s="80" t="s">
        <v>1115</v>
      </c>
      <c r="Q53" s="180" t="s">
        <v>1291</v>
      </c>
      <c r="R53" s="187" t="s">
        <v>1118</v>
      </c>
      <c r="S53" s="181" t="s">
        <v>1245</v>
      </c>
      <c r="T53" s="36" t="s">
        <v>36</v>
      </c>
      <c r="U53" s="34">
        <v>0</v>
      </c>
      <c r="V53" s="34">
        <v>1</v>
      </c>
      <c r="W53" s="34">
        <v>0</v>
      </c>
      <c r="X53" s="240">
        <v>0</v>
      </c>
      <c r="Y53" s="240">
        <f t="shared" si="9"/>
        <v>255</v>
      </c>
      <c r="Z53" s="37" t="s">
        <v>28</v>
      </c>
      <c r="AA53" s="46" t="s">
        <v>28</v>
      </c>
      <c r="AB53" s="87" t="s">
        <v>28</v>
      </c>
      <c r="AC53" s="39"/>
      <c r="AD53" s="332"/>
      <c r="AE53" s="40" t="s">
        <v>27</v>
      </c>
      <c r="AF53" s="89" t="s">
        <v>27</v>
      </c>
      <c r="AG53" s="173" t="s">
        <v>299</v>
      </c>
    </row>
    <row r="54" spans="1:33" hidden="1" outlineLevel="1" x14ac:dyDescent="0.2">
      <c r="A54" s="86"/>
      <c r="B54" s="42"/>
      <c r="C54" s="105"/>
      <c r="D54" s="43"/>
      <c r="E54" s="44"/>
      <c r="F54" s="45"/>
      <c r="G54" s="45"/>
      <c r="H54" s="82" t="s">
        <v>1114</v>
      </c>
      <c r="I54" s="81" t="s">
        <v>74</v>
      </c>
      <c r="J54" s="33" t="s">
        <v>1247</v>
      </c>
      <c r="K54" s="250">
        <f t="shared" si="8"/>
        <v>24</v>
      </c>
      <c r="L54" s="35">
        <f t="shared" ref="L54:L55" si="15">IF(NOT(ISERROR(VALUE(J54))),IF(VALUE(J54)&lt;64,1,ABS(MID(J54,1, FIND("-",J54,1)-1)-MID(J54, FIND("-",J54,1)+1,LEN(J54)-FIND("-",J54,1)))+1),ABS(MID(J54,1, FIND("-",J54,1)-1)-MID(J54, FIND("-",J54,1)+1,LEN(J54)-FIND("-",J54,1)))+1)</f>
        <v>8</v>
      </c>
      <c r="M54" s="193" t="s">
        <v>1226</v>
      </c>
      <c r="N54" s="180" t="s">
        <v>1231</v>
      </c>
      <c r="O54" s="80" t="s">
        <v>1116</v>
      </c>
      <c r="P54" s="80" t="s">
        <v>1116</v>
      </c>
      <c r="Q54" s="229"/>
      <c r="R54" s="187" t="s">
        <v>1119</v>
      </c>
      <c r="S54" s="181" t="s">
        <v>1245</v>
      </c>
      <c r="T54" s="36" t="s">
        <v>36</v>
      </c>
      <c r="U54" s="34">
        <v>0</v>
      </c>
      <c r="V54" s="34">
        <v>1</v>
      </c>
      <c r="W54" s="34">
        <v>0</v>
      </c>
      <c r="X54" s="240">
        <v>0</v>
      </c>
      <c r="Y54" s="240">
        <f t="shared" si="9"/>
        <v>255</v>
      </c>
      <c r="Z54" s="37" t="s">
        <v>28</v>
      </c>
      <c r="AA54" s="46" t="s">
        <v>28</v>
      </c>
      <c r="AB54" s="87" t="s">
        <v>28</v>
      </c>
      <c r="AC54" s="39"/>
      <c r="AD54" s="332"/>
      <c r="AE54" s="40" t="s">
        <v>27</v>
      </c>
      <c r="AF54" s="89" t="s">
        <v>27</v>
      </c>
      <c r="AG54" s="173" t="s">
        <v>1084</v>
      </c>
    </row>
    <row r="55" spans="1:33" ht="13.5" hidden="1" outlineLevel="1" thickBot="1" x14ac:dyDescent="0.25">
      <c r="A55" s="86"/>
      <c r="B55" s="42"/>
      <c r="C55" s="105"/>
      <c r="D55" s="43"/>
      <c r="E55" s="44"/>
      <c r="F55" s="45"/>
      <c r="G55" s="45"/>
      <c r="H55" s="82" t="s">
        <v>1114</v>
      </c>
      <c r="I55" s="81" t="s">
        <v>73</v>
      </c>
      <c r="J55" s="33" t="s">
        <v>1247</v>
      </c>
      <c r="K55" s="250">
        <f t="shared" si="8"/>
        <v>32</v>
      </c>
      <c r="L55" s="35">
        <f t="shared" si="15"/>
        <v>8</v>
      </c>
      <c r="M55" s="193" t="s">
        <v>1227</v>
      </c>
      <c r="N55" s="180" t="s">
        <v>1232</v>
      </c>
      <c r="O55" s="80" t="s">
        <v>1117</v>
      </c>
      <c r="P55" s="80" t="s">
        <v>1117</v>
      </c>
      <c r="Q55" s="180" t="s">
        <v>1292</v>
      </c>
      <c r="R55" s="187" t="s">
        <v>1120</v>
      </c>
      <c r="S55" s="181" t="s">
        <v>1245</v>
      </c>
      <c r="T55" s="36" t="s">
        <v>36</v>
      </c>
      <c r="U55" s="34">
        <v>0</v>
      </c>
      <c r="V55" s="34">
        <v>1</v>
      </c>
      <c r="W55" s="34">
        <v>0</v>
      </c>
      <c r="X55" s="240">
        <v>0</v>
      </c>
      <c r="Y55" s="240">
        <f t="shared" si="9"/>
        <v>255</v>
      </c>
      <c r="Z55" s="37" t="s">
        <v>28</v>
      </c>
      <c r="AA55" s="46" t="s">
        <v>28</v>
      </c>
      <c r="AB55" s="87" t="s">
        <v>28</v>
      </c>
      <c r="AC55" s="39"/>
      <c r="AD55" s="332"/>
      <c r="AE55" s="40" t="s">
        <v>27</v>
      </c>
      <c r="AF55" s="89" t="s">
        <v>27</v>
      </c>
      <c r="AG55" s="173" t="s">
        <v>1288</v>
      </c>
    </row>
    <row r="56" spans="1:33" ht="13.5" hidden="1" collapsed="1" thickBot="1" x14ac:dyDescent="0.25">
      <c r="A56" s="86"/>
      <c r="B56" s="42"/>
      <c r="C56" s="105"/>
      <c r="D56" s="43"/>
      <c r="E56" s="44"/>
      <c r="F56" s="45"/>
      <c r="G56" s="45"/>
      <c r="H56" s="82" t="s">
        <v>1114</v>
      </c>
      <c r="I56" s="81" t="s">
        <v>72</v>
      </c>
      <c r="J56" s="33" t="s">
        <v>85</v>
      </c>
      <c r="K56" s="34">
        <f>MID(I56,1,1)*8+VALUE(IF(ISERR(FIND("-",J56)),J56,LEFT(J56,FIND("-",J56)-1)))</f>
        <v>40</v>
      </c>
      <c r="L56" s="35">
        <f>IF(NOT(ISERROR(VALUE(J56))),IF(VALUE(J56)&lt;64,1,ABS(MID(J56,1, FIND("-",J56,1)-1)-MID(J56, FIND("-",J56,1)+1,LEN(J56)-FIND("-",J56,1)))+1),ABS(MID(J56,1, FIND("-",J56,1)-1)-MID(J56, FIND("-",J56,1)+1,LEN(J56)-FIND("-",J56,1)))+1)</f>
        <v>8</v>
      </c>
      <c r="M56" s="241" t="s">
        <v>1121</v>
      </c>
      <c r="N56" s="242" t="s">
        <v>408</v>
      </c>
      <c r="O56" s="242" t="s">
        <v>408</v>
      </c>
      <c r="P56" s="242" t="s">
        <v>1093</v>
      </c>
      <c r="Q56" s="242" t="s">
        <v>408</v>
      </c>
      <c r="R56" s="242" t="s">
        <v>408</v>
      </c>
      <c r="S56" s="120" t="s">
        <v>31</v>
      </c>
      <c r="T56" s="120" t="s">
        <v>36</v>
      </c>
      <c r="U56" s="121">
        <v>0</v>
      </c>
      <c r="V56" s="121">
        <v>1</v>
      </c>
      <c r="W56" s="121">
        <v>0</v>
      </c>
      <c r="X56" s="243">
        <v>0</v>
      </c>
      <c r="Y56" s="243">
        <f t="shared" si="9"/>
        <v>255</v>
      </c>
      <c r="Z56" s="120" t="s">
        <v>28</v>
      </c>
      <c r="AA56" s="126" t="s">
        <v>28</v>
      </c>
      <c r="AB56" s="122" t="s">
        <v>28</v>
      </c>
      <c r="AC56" s="39"/>
      <c r="AD56" s="332"/>
      <c r="AE56" s="40" t="s">
        <v>27</v>
      </c>
      <c r="AF56" s="89"/>
      <c r="AG56" s="173" t="s">
        <v>299</v>
      </c>
    </row>
    <row r="57" spans="1:33" ht="13.5" hidden="1" thickBot="1" x14ac:dyDescent="0.25">
      <c r="A57" s="86"/>
      <c r="B57" s="42"/>
      <c r="C57" s="105"/>
      <c r="D57" s="43"/>
      <c r="E57" s="44"/>
      <c r="F57" s="45"/>
      <c r="G57" s="45"/>
      <c r="H57" s="82" t="s">
        <v>1114</v>
      </c>
      <c r="I57" s="81" t="s">
        <v>71</v>
      </c>
      <c r="J57" s="33" t="s">
        <v>85</v>
      </c>
      <c r="K57" s="34">
        <f t="shared" ref="K57:K58" si="16">MID(I57,1,1)*8+VALUE(IF(ISERR(FIND("-",J57)),J57,LEFT(J57,FIND("-",J57)-1)))</f>
        <v>48</v>
      </c>
      <c r="L57" s="35">
        <f t="shared" ref="L57:L58" si="17">IF(NOT(ISERROR(VALUE(J57))),IF(VALUE(J57)&lt;64,1,ABS(MID(J57,1, FIND("-",J57,1)-1)-MID(J57, FIND("-",J57,1)+1,LEN(J57)-FIND("-",J57,1)))+1),ABS(MID(J57,1, FIND("-",J57,1)-1)-MID(J57, FIND("-",J57,1)+1,LEN(J57)-FIND("-",J57,1)))+1)</f>
        <v>8</v>
      </c>
      <c r="M57" s="241" t="s">
        <v>1122</v>
      </c>
      <c r="N57" s="242" t="s">
        <v>408</v>
      </c>
      <c r="O57" s="242" t="s">
        <v>408</v>
      </c>
      <c r="P57" s="242" t="s">
        <v>1093</v>
      </c>
      <c r="Q57" s="242" t="s">
        <v>408</v>
      </c>
      <c r="R57" s="242" t="s">
        <v>408</v>
      </c>
      <c r="S57" s="120" t="s">
        <v>31</v>
      </c>
      <c r="T57" s="120" t="s">
        <v>36</v>
      </c>
      <c r="U57" s="121">
        <v>0</v>
      </c>
      <c r="V57" s="121">
        <v>1</v>
      </c>
      <c r="W57" s="121">
        <v>0</v>
      </c>
      <c r="X57" s="243">
        <v>0</v>
      </c>
      <c r="Y57" s="243">
        <f t="shared" si="9"/>
        <v>255</v>
      </c>
      <c r="Z57" s="120" t="s">
        <v>28</v>
      </c>
      <c r="AA57" s="126" t="s">
        <v>28</v>
      </c>
      <c r="AB57" s="122" t="s">
        <v>28</v>
      </c>
      <c r="AC57" s="39"/>
      <c r="AD57" s="332"/>
      <c r="AE57" s="40" t="s">
        <v>27</v>
      </c>
      <c r="AF57" s="89"/>
      <c r="AG57" s="173" t="s">
        <v>299</v>
      </c>
    </row>
    <row r="58" spans="1:33" ht="13.5" hidden="1" thickBot="1" x14ac:dyDescent="0.25">
      <c r="A58" s="86"/>
      <c r="B58" s="42"/>
      <c r="C58" s="105"/>
      <c r="D58" s="43"/>
      <c r="E58" s="44"/>
      <c r="F58" s="45"/>
      <c r="G58" s="45"/>
      <c r="H58" s="82" t="s">
        <v>1114</v>
      </c>
      <c r="I58" s="81" t="s">
        <v>69</v>
      </c>
      <c r="J58" s="33" t="s">
        <v>85</v>
      </c>
      <c r="K58" s="34">
        <f t="shared" si="16"/>
        <v>56</v>
      </c>
      <c r="L58" s="35">
        <f t="shared" si="17"/>
        <v>8</v>
      </c>
      <c r="M58" s="241" t="s">
        <v>1123</v>
      </c>
      <c r="N58" s="242" t="s">
        <v>408</v>
      </c>
      <c r="O58" s="242" t="s">
        <v>408</v>
      </c>
      <c r="P58" s="242" t="s">
        <v>1093</v>
      </c>
      <c r="Q58" s="242" t="s">
        <v>408</v>
      </c>
      <c r="R58" s="242" t="s">
        <v>408</v>
      </c>
      <c r="S58" s="120" t="s">
        <v>31</v>
      </c>
      <c r="T58" s="120" t="s">
        <v>36</v>
      </c>
      <c r="U58" s="121">
        <v>0</v>
      </c>
      <c r="V58" s="121">
        <v>1</v>
      </c>
      <c r="W58" s="121">
        <v>0</v>
      </c>
      <c r="X58" s="243">
        <v>0</v>
      </c>
      <c r="Y58" s="243">
        <f t="shared" si="9"/>
        <v>255</v>
      </c>
      <c r="Z58" s="120" t="s">
        <v>28</v>
      </c>
      <c r="AA58" s="126" t="s">
        <v>28</v>
      </c>
      <c r="AB58" s="122" t="s">
        <v>28</v>
      </c>
      <c r="AC58" s="39"/>
      <c r="AD58" s="332"/>
      <c r="AE58" s="40" t="s">
        <v>27</v>
      </c>
      <c r="AF58" s="89"/>
      <c r="AG58" s="173" t="s">
        <v>299</v>
      </c>
    </row>
    <row r="59" spans="1:33" ht="13.5" hidden="1" thickBot="1" x14ac:dyDescent="0.25">
      <c r="A59" s="86"/>
      <c r="B59" s="42"/>
      <c r="C59" s="105"/>
      <c r="D59" s="43"/>
      <c r="E59" s="44"/>
      <c r="F59" s="45"/>
      <c r="G59" s="45"/>
      <c r="H59" s="82" t="s">
        <v>1124</v>
      </c>
      <c r="I59" s="81" t="s">
        <v>75</v>
      </c>
      <c r="J59" s="33" t="s">
        <v>85</v>
      </c>
      <c r="K59" s="34">
        <f>MID(I59,1,1)*8+VALUE(IF(ISERR(FIND("-",J59)),J59,LEFT(J59,FIND("-",J59)-1)))</f>
        <v>16</v>
      </c>
      <c r="L59" s="35">
        <f>IF(NOT(ISERROR(VALUE(J59))),IF(VALUE(J59)&lt;64,1,ABS(MID(J59,1, FIND("-",J59,1)-1)-MID(J59, FIND("-",J59,1)+1,LEN(J59)-FIND("-",J59,1)))+1),ABS(MID(J59,1, FIND("-",J59,1)-1)-MID(J59, FIND("-",J59,1)+1,LEN(J59)-FIND("-",J59,1)))+1)</f>
        <v>8</v>
      </c>
      <c r="M59" s="241" t="s">
        <v>1130</v>
      </c>
      <c r="N59" s="242" t="s">
        <v>408</v>
      </c>
      <c r="O59" s="242" t="s">
        <v>408</v>
      </c>
      <c r="P59" s="242" t="s">
        <v>1093</v>
      </c>
      <c r="Q59" s="242" t="s">
        <v>408</v>
      </c>
      <c r="R59" s="242" t="s">
        <v>408</v>
      </c>
      <c r="S59" s="120" t="s">
        <v>31</v>
      </c>
      <c r="T59" s="120" t="s">
        <v>36</v>
      </c>
      <c r="U59" s="121">
        <v>0</v>
      </c>
      <c r="V59" s="121">
        <v>1</v>
      </c>
      <c r="W59" s="121">
        <v>0</v>
      </c>
      <c r="X59" s="243">
        <v>0</v>
      </c>
      <c r="Y59" s="243">
        <f t="shared" si="9"/>
        <v>255</v>
      </c>
      <c r="Z59" s="120" t="s">
        <v>28</v>
      </c>
      <c r="AA59" s="126" t="s">
        <v>28</v>
      </c>
      <c r="AB59" s="122" t="s">
        <v>28</v>
      </c>
      <c r="AC59" s="39"/>
      <c r="AD59" s="332"/>
      <c r="AE59" s="40" t="s">
        <v>27</v>
      </c>
      <c r="AF59" s="89"/>
      <c r="AG59" s="173" t="s">
        <v>299</v>
      </c>
    </row>
    <row r="60" spans="1:33" ht="13.5" hidden="1" thickBot="1" x14ac:dyDescent="0.25">
      <c r="A60" s="86"/>
      <c r="B60" s="42"/>
      <c r="C60" s="105"/>
      <c r="D60" s="43"/>
      <c r="E60" s="44"/>
      <c r="F60" s="45"/>
      <c r="G60" s="45"/>
      <c r="H60" s="82" t="s">
        <v>1124</v>
      </c>
      <c r="I60" s="81" t="s">
        <v>74</v>
      </c>
      <c r="J60" s="33" t="s">
        <v>85</v>
      </c>
      <c r="K60" s="34">
        <f t="shared" ref="K60:K61" si="18">MID(I60,1,1)*8+VALUE(IF(ISERR(FIND("-",J60)),J60,LEFT(J60,FIND("-",J60)-1)))</f>
        <v>24</v>
      </c>
      <c r="L60" s="35">
        <f t="shared" ref="L60:L61" si="19">IF(NOT(ISERROR(VALUE(J60))),IF(VALUE(J60)&lt;64,1,ABS(MID(J60,1, FIND("-",J60,1)-1)-MID(J60, FIND("-",J60,1)+1,LEN(J60)-FIND("-",J60,1)))+1),ABS(MID(J60,1, FIND("-",J60,1)-1)-MID(J60, FIND("-",J60,1)+1,LEN(J60)-FIND("-",J60,1)))+1)</f>
        <v>8</v>
      </c>
      <c r="M60" s="241" t="s">
        <v>1125</v>
      </c>
      <c r="N60" s="242" t="s">
        <v>408</v>
      </c>
      <c r="O60" s="242" t="s">
        <v>408</v>
      </c>
      <c r="P60" s="242" t="s">
        <v>1093</v>
      </c>
      <c r="Q60" s="242" t="s">
        <v>408</v>
      </c>
      <c r="R60" s="242" t="s">
        <v>408</v>
      </c>
      <c r="S60" s="120" t="s">
        <v>31</v>
      </c>
      <c r="T60" s="120" t="s">
        <v>36</v>
      </c>
      <c r="U60" s="121">
        <v>0</v>
      </c>
      <c r="V60" s="121">
        <v>1</v>
      </c>
      <c r="W60" s="121">
        <v>0</v>
      </c>
      <c r="X60" s="243">
        <v>0</v>
      </c>
      <c r="Y60" s="243">
        <f t="shared" si="9"/>
        <v>255</v>
      </c>
      <c r="Z60" s="120" t="s">
        <v>28</v>
      </c>
      <c r="AA60" s="126" t="s">
        <v>28</v>
      </c>
      <c r="AB60" s="122" t="s">
        <v>28</v>
      </c>
      <c r="AC60" s="39"/>
      <c r="AD60" s="332"/>
      <c r="AE60" s="40" t="s">
        <v>27</v>
      </c>
      <c r="AF60" s="89"/>
      <c r="AG60" s="173" t="s">
        <v>299</v>
      </c>
    </row>
    <row r="61" spans="1:33" ht="13.5" hidden="1" thickBot="1" x14ac:dyDescent="0.25">
      <c r="A61" s="86"/>
      <c r="B61" s="42"/>
      <c r="C61" s="105"/>
      <c r="D61" s="43"/>
      <c r="E61" s="44"/>
      <c r="F61" s="45"/>
      <c r="G61" s="45"/>
      <c r="H61" s="82" t="s">
        <v>1124</v>
      </c>
      <c r="I61" s="81" t="s">
        <v>73</v>
      </c>
      <c r="J61" s="33" t="s">
        <v>85</v>
      </c>
      <c r="K61" s="34">
        <f t="shared" si="18"/>
        <v>32</v>
      </c>
      <c r="L61" s="35">
        <f t="shared" si="19"/>
        <v>8</v>
      </c>
      <c r="M61" s="241" t="s">
        <v>1126</v>
      </c>
      <c r="N61" s="242" t="s">
        <v>408</v>
      </c>
      <c r="O61" s="242" t="s">
        <v>408</v>
      </c>
      <c r="P61" s="242" t="s">
        <v>1093</v>
      </c>
      <c r="Q61" s="242" t="s">
        <v>408</v>
      </c>
      <c r="R61" s="242" t="s">
        <v>408</v>
      </c>
      <c r="S61" s="120" t="s">
        <v>31</v>
      </c>
      <c r="T61" s="120" t="s">
        <v>36</v>
      </c>
      <c r="U61" s="121">
        <v>0</v>
      </c>
      <c r="V61" s="121">
        <v>1</v>
      </c>
      <c r="W61" s="121">
        <v>0</v>
      </c>
      <c r="X61" s="243">
        <v>0</v>
      </c>
      <c r="Y61" s="243">
        <f t="shared" si="9"/>
        <v>255</v>
      </c>
      <c r="Z61" s="120" t="s">
        <v>28</v>
      </c>
      <c r="AA61" s="126" t="s">
        <v>28</v>
      </c>
      <c r="AB61" s="122" t="s">
        <v>28</v>
      </c>
      <c r="AC61" s="39"/>
      <c r="AD61" s="332"/>
      <c r="AE61" s="40" t="s">
        <v>27</v>
      </c>
      <c r="AF61" s="89"/>
      <c r="AG61" s="173" t="s">
        <v>299</v>
      </c>
    </row>
    <row r="62" spans="1:33" ht="13.5" hidden="1" thickBot="1" x14ac:dyDescent="0.25">
      <c r="A62" s="86"/>
      <c r="B62" s="42"/>
      <c r="C62" s="105"/>
      <c r="D62" s="43"/>
      <c r="E62" s="44"/>
      <c r="F62" s="45"/>
      <c r="G62" s="45"/>
      <c r="H62" s="82" t="s">
        <v>1124</v>
      </c>
      <c r="I62" s="81" t="s">
        <v>72</v>
      </c>
      <c r="J62" s="33" t="s">
        <v>85</v>
      </c>
      <c r="K62" s="34">
        <f>MID(I62,1,1)*8+VALUE(IF(ISERR(FIND("-",J62)),J62,LEFT(J62,FIND("-",J62)-1)))</f>
        <v>40</v>
      </c>
      <c r="L62" s="35">
        <f>IF(NOT(ISERROR(VALUE(J62))),IF(VALUE(J62)&lt;64,1,ABS(MID(J62,1, FIND("-",J62,1)-1)-MID(J62, FIND("-",J62,1)+1,LEN(J62)-FIND("-",J62,1)))+1),ABS(MID(J62,1, FIND("-",J62,1)-1)-MID(J62, FIND("-",J62,1)+1,LEN(J62)-FIND("-",J62,1)))+1)</f>
        <v>8</v>
      </c>
      <c r="M62" s="241" t="s">
        <v>1127</v>
      </c>
      <c r="N62" s="242" t="s">
        <v>408</v>
      </c>
      <c r="O62" s="242" t="s">
        <v>408</v>
      </c>
      <c r="P62" s="242" t="s">
        <v>1093</v>
      </c>
      <c r="Q62" s="242" t="s">
        <v>408</v>
      </c>
      <c r="R62" s="242" t="s">
        <v>408</v>
      </c>
      <c r="S62" s="120" t="s">
        <v>31</v>
      </c>
      <c r="T62" s="120" t="s">
        <v>36</v>
      </c>
      <c r="U62" s="121">
        <v>0</v>
      </c>
      <c r="V62" s="121">
        <v>1</v>
      </c>
      <c r="W62" s="121">
        <v>0</v>
      </c>
      <c r="X62" s="243">
        <v>0</v>
      </c>
      <c r="Y62" s="243">
        <f t="shared" si="9"/>
        <v>255</v>
      </c>
      <c r="Z62" s="120" t="s">
        <v>28</v>
      </c>
      <c r="AA62" s="126" t="s">
        <v>28</v>
      </c>
      <c r="AB62" s="122" t="s">
        <v>28</v>
      </c>
      <c r="AC62" s="67"/>
      <c r="AD62" s="337"/>
      <c r="AE62" s="66" t="s">
        <v>27</v>
      </c>
      <c r="AF62" s="89"/>
      <c r="AG62" s="173" t="s">
        <v>299</v>
      </c>
    </row>
    <row r="63" spans="1:33" ht="13.5" hidden="1" thickBot="1" x14ac:dyDescent="0.25">
      <c r="A63" s="86"/>
      <c r="B63" s="42"/>
      <c r="C63" s="105"/>
      <c r="D63" s="43"/>
      <c r="E63" s="44"/>
      <c r="F63" s="45"/>
      <c r="G63" s="45"/>
      <c r="H63" s="82" t="s">
        <v>1124</v>
      </c>
      <c r="I63" s="81" t="s">
        <v>71</v>
      </c>
      <c r="J63" s="33" t="s">
        <v>85</v>
      </c>
      <c r="K63" s="34">
        <f t="shared" ref="K63:K64" si="20">MID(I63,1,1)*8+VALUE(IF(ISERR(FIND("-",J63)),J63,LEFT(J63,FIND("-",J63)-1)))</f>
        <v>48</v>
      </c>
      <c r="L63" s="35">
        <f t="shared" ref="L63:L64" si="21">IF(NOT(ISERROR(VALUE(J63))),IF(VALUE(J63)&lt;64,1,ABS(MID(J63,1, FIND("-",J63,1)-1)-MID(J63, FIND("-",J63,1)+1,LEN(J63)-FIND("-",J63,1)))+1),ABS(MID(J63,1, FIND("-",J63,1)-1)-MID(J63, FIND("-",J63,1)+1,LEN(J63)-FIND("-",J63,1)))+1)</f>
        <v>8</v>
      </c>
      <c r="M63" s="241" t="s">
        <v>1128</v>
      </c>
      <c r="N63" s="242" t="s">
        <v>408</v>
      </c>
      <c r="O63" s="242" t="s">
        <v>408</v>
      </c>
      <c r="P63" s="242" t="s">
        <v>1093</v>
      </c>
      <c r="Q63" s="242" t="s">
        <v>408</v>
      </c>
      <c r="R63" s="242" t="s">
        <v>408</v>
      </c>
      <c r="S63" s="120" t="s">
        <v>31</v>
      </c>
      <c r="T63" s="120" t="s">
        <v>36</v>
      </c>
      <c r="U63" s="121">
        <v>0</v>
      </c>
      <c r="V63" s="121">
        <v>1</v>
      </c>
      <c r="W63" s="121">
        <v>0</v>
      </c>
      <c r="X63" s="243">
        <v>0</v>
      </c>
      <c r="Y63" s="243">
        <f t="shared" si="9"/>
        <v>255</v>
      </c>
      <c r="Z63" s="120" t="s">
        <v>28</v>
      </c>
      <c r="AA63" s="126" t="s">
        <v>28</v>
      </c>
      <c r="AB63" s="122" t="s">
        <v>28</v>
      </c>
      <c r="AC63" s="39"/>
      <c r="AD63" s="332"/>
      <c r="AE63" s="40" t="s">
        <v>27</v>
      </c>
      <c r="AF63" s="89"/>
      <c r="AG63" s="173" t="s">
        <v>299</v>
      </c>
    </row>
    <row r="64" spans="1:33" ht="13.5" hidden="1" thickBot="1" x14ac:dyDescent="0.25">
      <c r="A64" s="86"/>
      <c r="B64" s="42"/>
      <c r="C64" s="105"/>
      <c r="D64" s="43"/>
      <c r="E64" s="44"/>
      <c r="F64" s="45"/>
      <c r="G64" s="45"/>
      <c r="H64" s="82" t="s">
        <v>1124</v>
      </c>
      <c r="I64" s="81" t="s">
        <v>69</v>
      </c>
      <c r="J64" s="33" t="s">
        <v>85</v>
      </c>
      <c r="K64" s="34">
        <f t="shared" si="20"/>
        <v>56</v>
      </c>
      <c r="L64" s="35">
        <f t="shared" si="21"/>
        <v>8</v>
      </c>
      <c r="M64" s="241" t="s">
        <v>1129</v>
      </c>
      <c r="N64" s="242" t="s">
        <v>408</v>
      </c>
      <c r="O64" s="242" t="s">
        <v>408</v>
      </c>
      <c r="P64" s="242" t="s">
        <v>1093</v>
      </c>
      <c r="Q64" s="242" t="s">
        <v>408</v>
      </c>
      <c r="R64" s="242" t="s">
        <v>408</v>
      </c>
      <c r="S64" s="120" t="s">
        <v>31</v>
      </c>
      <c r="T64" s="120" t="s">
        <v>36</v>
      </c>
      <c r="U64" s="121">
        <v>0</v>
      </c>
      <c r="V64" s="121">
        <v>1</v>
      </c>
      <c r="W64" s="121">
        <v>0</v>
      </c>
      <c r="X64" s="243">
        <v>0</v>
      </c>
      <c r="Y64" s="243">
        <f t="shared" si="9"/>
        <v>255</v>
      </c>
      <c r="Z64" s="120" t="s">
        <v>28</v>
      </c>
      <c r="AA64" s="126" t="s">
        <v>28</v>
      </c>
      <c r="AB64" s="122" t="s">
        <v>28</v>
      </c>
      <c r="AC64" s="39"/>
      <c r="AD64" s="332"/>
      <c r="AE64" s="40" t="s">
        <v>27</v>
      </c>
      <c r="AF64" s="89"/>
      <c r="AG64" s="173" t="s">
        <v>299</v>
      </c>
    </row>
    <row r="65" spans="1:33" ht="13.5" hidden="1" thickBot="1" x14ac:dyDescent="0.25">
      <c r="A65" s="86"/>
      <c r="B65" s="42"/>
      <c r="C65" s="105"/>
      <c r="D65" s="43"/>
      <c r="E65" s="44"/>
      <c r="F65" s="45"/>
      <c r="G65" s="45"/>
      <c r="H65" s="82" t="s">
        <v>1131</v>
      </c>
      <c r="I65" s="81" t="s">
        <v>75</v>
      </c>
      <c r="J65" s="33" t="s">
        <v>85</v>
      </c>
      <c r="K65" s="34">
        <f>MID(I65,1,1)*8+VALUE(IF(ISERR(FIND("-",J65)),J65,LEFT(J65,FIND("-",J65)-1)))</f>
        <v>16</v>
      </c>
      <c r="L65" s="35">
        <f>IF(NOT(ISERROR(VALUE(J65))),IF(VALUE(J65)&lt;64,1,ABS(MID(J65,1, FIND("-",J65,1)-1)-MID(J65, FIND("-",J65,1)+1,LEN(J65)-FIND("-",J65,1)))+1),ABS(MID(J65,1, FIND("-",J65,1)-1)-MID(J65, FIND("-",J65,1)+1,LEN(J65)-FIND("-",J65,1)))+1)</f>
        <v>8</v>
      </c>
      <c r="M65" s="241" t="s">
        <v>1132</v>
      </c>
      <c r="N65" s="242" t="s">
        <v>408</v>
      </c>
      <c r="O65" s="242" t="s">
        <v>408</v>
      </c>
      <c r="P65" s="242" t="s">
        <v>1093</v>
      </c>
      <c r="Q65" s="242" t="s">
        <v>408</v>
      </c>
      <c r="R65" s="242" t="s">
        <v>408</v>
      </c>
      <c r="S65" s="120" t="s">
        <v>31</v>
      </c>
      <c r="T65" s="120" t="s">
        <v>36</v>
      </c>
      <c r="U65" s="121">
        <v>0</v>
      </c>
      <c r="V65" s="121">
        <v>1</v>
      </c>
      <c r="W65" s="121">
        <v>0</v>
      </c>
      <c r="X65" s="243">
        <v>0</v>
      </c>
      <c r="Y65" s="243">
        <f t="shared" si="9"/>
        <v>255</v>
      </c>
      <c r="Z65" s="120" t="s">
        <v>28</v>
      </c>
      <c r="AA65" s="126" t="s">
        <v>28</v>
      </c>
      <c r="AB65" s="122" t="s">
        <v>28</v>
      </c>
      <c r="AC65" s="39"/>
      <c r="AD65" s="332"/>
      <c r="AE65" s="40" t="s">
        <v>27</v>
      </c>
      <c r="AF65" s="89"/>
      <c r="AG65" s="173" t="s">
        <v>299</v>
      </c>
    </row>
    <row r="66" spans="1:33" ht="13.5" hidden="1" thickBot="1" x14ac:dyDescent="0.25">
      <c r="A66" s="86"/>
      <c r="B66" s="42"/>
      <c r="C66" s="105"/>
      <c r="D66" s="43"/>
      <c r="E66" s="44"/>
      <c r="F66" s="45"/>
      <c r="G66" s="45"/>
      <c r="H66" s="82" t="s">
        <v>1131</v>
      </c>
      <c r="I66" s="81" t="s">
        <v>74</v>
      </c>
      <c r="J66" s="33" t="s">
        <v>85</v>
      </c>
      <c r="K66" s="34">
        <f t="shared" ref="K66:K67" si="22">MID(I66,1,1)*8+VALUE(IF(ISERR(FIND("-",J66)),J66,LEFT(J66,FIND("-",J66)-1)))</f>
        <v>24</v>
      </c>
      <c r="L66" s="35">
        <f t="shared" ref="L66:L67" si="23">IF(NOT(ISERROR(VALUE(J66))),IF(VALUE(J66)&lt;64,1,ABS(MID(J66,1, FIND("-",J66,1)-1)-MID(J66, FIND("-",J66,1)+1,LEN(J66)-FIND("-",J66,1)))+1),ABS(MID(J66,1, FIND("-",J66,1)-1)-MID(J66, FIND("-",J66,1)+1,LEN(J66)-FIND("-",J66,1)))+1)</f>
        <v>8</v>
      </c>
      <c r="M66" s="241" t="s">
        <v>1133</v>
      </c>
      <c r="N66" s="242" t="s">
        <v>408</v>
      </c>
      <c r="O66" s="242" t="s">
        <v>408</v>
      </c>
      <c r="P66" s="242" t="s">
        <v>1093</v>
      </c>
      <c r="Q66" s="242" t="s">
        <v>408</v>
      </c>
      <c r="R66" s="242" t="s">
        <v>408</v>
      </c>
      <c r="S66" s="120" t="s">
        <v>31</v>
      </c>
      <c r="T66" s="120" t="s">
        <v>36</v>
      </c>
      <c r="U66" s="121">
        <v>0</v>
      </c>
      <c r="V66" s="121">
        <v>1</v>
      </c>
      <c r="W66" s="121">
        <v>0</v>
      </c>
      <c r="X66" s="243">
        <v>0</v>
      </c>
      <c r="Y66" s="243">
        <f t="shared" si="9"/>
        <v>255</v>
      </c>
      <c r="Z66" s="120" t="s">
        <v>28</v>
      </c>
      <c r="AA66" s="126" t="s">
        <v>28</v>
      </c>
      <c r="AB66" s="122" t="s">
        <v>28</v>
      </c>
      <c r="AC66" s="39"/>
      <c r="AD66" s="332"/>
      <c r="AE66" s="40" t="s">
        <v>27</v>
      </c>
      <c r="AF66" s="89"/>
      <c r="AG66" s="173" t="s">
        <v>299</v>
      </c>
    </row>
    <row r="67" spans="1:33" ht="13.5" hidden="1" thickBot="1" x14ac:dyDescent="0.25">
      <c r="A67" s="86"/>
      <c r="B67" s="42"/>
      <c r="C67" s="105"/>
      <c r="D67" s="43"/>
      <c r="E67" s="44"/>
      <c r="F67" s="45"/>
      <c r="G67" s="45"/>
      <c r="H67" s="82" t="s">
        <v>1131</v>
      </c>
      <c r="I67" s="81" t="s">
        <v>73</v>
      </c>
      <c r="J67" s="33" t="s">
        <v>85</v>
      </c>
      <c r="K67" s="34">
        <f t="shared" si="22"/>
        <v>32</v>
      </c>
      <c r="L67" s="35">
        <f t="shared" si="23"/>
        <v>8</v>
      </c>
      <c r="M67" s="241" t="s">
        <v>1134</v>
      </c>
      <c r="N67" s="242" t="s">
        <v>408</v>
      </c>
      <c r="O67" s="242" t="s">
        <v>408</v>
      </c>
      <c r="P67" s="242" t="s">
        <v>1093</v>
      </c>
      <c r="Q67" s="242" t="s">
        <v>408</v>
      </c>
      <c r="R67" s="242" t="s">
        <v>408</v>
      </c>
      <c r="S67" s="120" t="s">
        <v>31</v>
      </c>
      <c r="T67" s="120" t="s">
        <v>36</v>
      </c>
      <c r="U67" s="121">
        <v>0</v>
      </c>
      <c r="V67" s="121">
        <v>1</v>
      </c>
      <c r="W67" s="121">
        <v>0</v>
      </c>
      <c r="X67" s="243">
        <v>0</v>
      </c>
      <c r="Y67" s="243">
        <f t="shared" si="9"/>
        <v>255</v>
      </c>
      <c r="Z67" s="120" t="s">
        <v>28</v>
      </c>
      <c r="AA67" s="126" t="s">
        <v>28</v>
      </c>
      <c r="AB67" s="122" t="s">
        <v>28</v>
      </c>
      <c r="AC67" s="39"/>
      <c r="AD67" s="332"/>
      <c r="AE67" s="40" t="s">
        <v>27</v>
      </c>
      <c r="AF67" s="89"/>
      <c r="AG67" s="173" t="s">
        <v>299</v>
      </c>
    </row>
    <row r="68" spans="1:33" ht="13.5" hidden="1" thickBot="1" x14ac:dyDescent="0.25">
      <c r="A68" s="86"/>
      <c r="B68" s="42"/>
      <c r="C68" s="105"/>
      <c r="D68" s="43"/>
      <c r="E68" s="44"/>
      <c r="F68" s="45"/>
      <c r="G68" s="45"/>
      <c r="H68" s="82" t="s">
        <v>1131</v>
      </c>
      <c r="I68" s="81" t="s">
        <v>72</v>
      </c>
      <c r="J68" s="33" t="s">
        <v>85</v>
      </c>
      <c r="K68" s="34">
        <f>MID(I68,1,1)*8+VALUE(IF(ISERR(FIND("-",J68)),J68,LEFT(J68,FIND("-",J68)-1)))</f>
        <v>40</v>
      </c>
      <c r="L68" s="35">
        <f>IF(NOT(ISERROR(VALUE(J68))),IF(VALUE(J68)&lt;64,1,ABS(MID(J68,1, FIND("-",J68,1)-1)-MID(J68, FIND("-",J68,1)+1,LEN(J68)-FIND("-",J68,1)))+1),ABS(MID(J68,1, FIND("-",J68,1)-1)-MID(J68, FIND("-",J68,1)+1,LEN(J68)-FIND("-",J68,1)))+1)</f>
        <v>8</v>
      </c>
      <c r="M68" s="241" t="s">
        <v>1135</v>
      </c>
      <c r="N68" s="242" t="s">
        <v>408</v>
      </c>
      <c r="O68" s="242" t="s">
        <v>408</v>
      </c>
      <c r="P68" s="242" t="s">
        <v>1093</v>
      </c>
      <c r="Q68" s="242" t="s">
        <v>408</v>
      </c>
      <c r="R68" s="242" t="s">
        <v>408</v>
      </c>
      <c r="S68" s="120" t="s">
        <v>31</v>
      </c>
      <c r="T68" s="120" t="s">
        <v>36</v>
      </c>
      <c r="U68" s="121">
        <v>0</v>
      </c>
      <c r="V68" s="121">
        <v>1</v>
      </c>
      <c r="W68" s="121">
        <v>0</v>
      </c>
      <c r="X68" s="243">
        <v>0</v>
      </c>
      <c r="Y68" s="243">
        <f t="shared" si="9"/>
        <v>255</v>
      </c>
      <c r="Z68" s="120" t="s">
        <v>28</v>
      </c>
      <c r="AA68" s="126" t="s">
        <v>28</v>
      </c>
      <c r="AB68" s="122" t="s">
        <v>28</v>
      </c>
      <c r="AC68" s="67"/>
      <c r="AD68" s="337"/>
      <c r="AE68" s="66" t="s">
        <v>27</v>
      </c>
      <c r="AF68" s="89"/>
      <c r="AG68" s="173" t="s">
        <v>299</v>
      </c>
    </row>
    <row r="69" spans="1:33" ht="13.5" hidden="1" thickBot="1" x14ac:dyDescent="0.25">
      <c r="A69" s="86"/>
      <c r="B69" s="42"/>
      <c r="C69" s="105"/>
      <c r="D69" s="43"/>
      <c r="E69" s="44"/>
      <c r="F69" s="45"/>
      <c r="G69" s="45"/>
      <c r="H69" s="82" t="s">
        <v>1131</v>
      </c>
      <c r="I69" s="81" t="s">
        <v>71</v>
      </c>
      <c r="J69" s="33" t="s">
        <v>85</v>
      </c>
      <c r="K69" s="34">
        <f t="shared" ref="K69:K70" si="24">MID(I69,1,1)*8+VALUE(IF(ISERR(FIND("-",J69)),J69,LEFT(J69,FIND("-",J69)-1)))</f>
        <v>48</v>
      </c>
      <c r="L69" s="35">
        <f t="shared" ref="L69:L70" si="25">IF(NOT(ISERROR(VALUE(J69))),IF(VALUE(J69)&lt;64,1,ABS(MID(J69,1, FIND("-",J69,1)-1)-MID(J69, FIND("-",J69,1)+1,LEN(J69)-FIND("-",J69,1)))+1),ABS(MID(J69,1, FIND("-",J69,1)-1)-MID(J69, FIND("-",J69,1)+1,LEN(J69)-FIND("-",J69,1)))+1)</f>
        <v>8</v>
      </c>
      <c r="M69" s="241" t="s">
        <v>1136</v>
      </c>
      <c r="N69" s="242" t="s">
        <v>408</v>
      </c>
      <c r="O69" s="242" t="s">
        <v>408</v>
      </c>
      <c r="P69" s="242" t="s">
        <v>1093</v>
      </c>
      <c r="Q69" s="242" t="s">
        <v>408</v>
      </c>
      <c r="R69" s="242" t="s">
        <v>408</v>
      </c>
      <c r="S69" s="120" t="s">
        <v>31</v>
      </c>
      <c r="T69" s="120" t="s">
        <v>36</v>
      </c>
      <c r="U69" s="121">
        <v>0</v>
      </c>
      <c r="V69" s="121">
        <v>1</v>
      </c>
      <c r="W69" s="121">
        <v>0</v>
      </c>
      <c r="X69" s="243">
        <v>0</v>
      </c>
      <c r="Y69" s="243">
        <f t="shared" si="9"/>
        <v>255</v>
      </c>
      <c r="Z69" s="120" t="s">
        <v>28</v>
      </c>
      <c r="AA69" s="126" t="s">
        <v>28</v>
      </c>
      <c r="AB69" s="122" t="s">
        <v>28</v>
      </c>
      <c r="AC69" s="39"/>
      <c r="AD69" s="332"/>
      <c r="AE69" s="40" t="s">
        <v>27</v>
      </c>
      <c r="AF69" s="89"/>
      <c r="AG69" s="173" t="s">
        <v>299</v>
      </c>
    </row>
    <row r="70" spans="1:33" ht="13.5" hidden="1" thickBot="1" x14ac:dyDescent="0.25">
      <c r="A70" s="86"/>
      <c r="B70" s="42"/>
      <c r="C70" s="105"/>
      <c r="D70" s="43"/>
      <c r="E70" s="44"/>
      <c r="F70" s="45"/>
      <c r="G70" s="45"/>
      <c r="H70" s="82" t="s">
        <v>1131</v>
      </c>
      <c r="I70" s="81" t="s">
        <v>69</v>
      </c>
      <c r="J70" s="33" t="s">
        <v>85</v>
      </c>
      <c r="K70" s="34">
        <f t="shared" si="24"/>
        <v>56</v>
      </c>
      <c r="L70" s="35">
        <f t="shared" si="25"/>
        <v>8</v>
      </c>
      <c r="M70" s="241" t="s">
        <v>1137</v>
      </c>
      <c r="N70" s="242" t="s">
        <v>408</v>
      </c>
      <c r="O70" s="242" t="s">
        <v>408</v>
      </c>
      <c r="P70" s="242" t="s">
        <v>1093</v>
      </c>
      <c r="Q70" s="242" t="s">
        <v>408</v>
      </c>
      <c r="R70" s="242" t="s">
        <v>408</v>
      </c>
      <c r="S70" s="120" t="s">
        <v>31</v>
      </c>
      <c r="T70" s="120" t="s">
        <v>36</v>
      </c>
      <c r="U70" s="121">
        <v>0</v>
      </c>
      <c r="V70" s="121">
        <v>1</v>
      </c>
      <c r="W70" s="121">
        <v>0</v>
      </c>
      <c r="X70" s="243">
        <v>0</v>
      </c>
      <c r="Y70" s="243">
        <f t="shared" si="9"/>
        <v>255</v>
      </c>
      <c r="Z70" s="120" t="s">
        <v>28</v>
      </c>
      <c r="AA70" s="126" t="s">
        <v>28</v>
      </c>
      <c r="AB70" s="122" t="s">
        <v>28</v>
      </c>
      <c r="AC70" s="39"/>
      <c r="AD70" s="332"/>
      <c r="AE70" s="40" t="s">
        <v>27</v>
      </c>
      <c r="AF70" s="89"/>
      <c r="AG70" s="173" t="s">
        <v>299</v>
      </c>
    </row>
    <row r="71" spans="1:33" ht="13.5" thickBot="1" x14ac:dyDescent="0.25">
      <c r="A71" s="86"/>
      <c r="B71" s="200" t="s">
        <v>1150</v>
      </c>
      <c r="C71" s="195" t="s">
        <v>1147</v>
      </c>
      <c r="D71" s="201" t="s">
        <v>1148</v>
      </c>
      <c r="E71" s="202">
        <v>8</v>
      </c>
      <c r="F71" s="257" t="s">
        <v>124</v>
      </c>
      <c r="G71" s="257" t="s">
        <v>1829</v>
      </c>
      <c r="H71" s="50"/>
      <c r="I71" s="22"/>
      <c r="J71" s="22"/>
      <c r="K71" s="22"/>
      <c r="L71" s="22"/>
      <c r="M71" s="22"/>
      <c r="N71" s="84"/>
      <c r="O71" s="84"/>
      <c r="P71" s="84"/>
      <c r="Q71" s="84"/>
      <c r="R71" s="352"/>
      <c r="S71" s="22"/>
      <c r="T71" s="22"/>
      <c r="U71" s="64"/>
      <c r="V71" s="64"/>
      <c r="W71" s="64"/>
      <c r="X71" s="64"/>
      <c r="Y71" s="65"/>
      <c r="Z71" s="23"/>
      <c r="AA71" s="24"/>
      <c r="AB71" s="25"/>
      <c r="AC71" s="258" t="s">
        <v>39</v>
      </c>
      <c r="AD71" s="338"/>
      <c r="AE71" s="27"/>
      <c r="AF71" s="90" t="s">
        <v>1248</v>
      </c>
      <c r="AG71" s="173" t="s">
        <v>1084</v>
      </c>
    </row>
    <row r="72" spans="1:33" hidden="1" outlineLevel="1" x14ac:dyDescent="0.2">
      <c r="A72" s="86"/>
      <c r="B72" s="29"/>
      <c r="C72" s="104"/>
      <c r="D72" s="30"/>
      <c r="E72" s="31"/>
      <c r="F72" s="32"/>
      <c r="G72" s="32"/>
      <c r="H72" s="82" t="s">
        <v>1138</v>
      </c>
      <c r="I72" s="81" t="s">
        <v>76</v>
      </c>
      <c r="J72" s="33" t="s">
        <v>1247</v>
      </c>
      <c r="K72" s="250">
        <f t="shared" ref="K72:K79" si="26">IF(OR(S72="Mot",S72="B"),MID(I72,1,1)*8+VALUE(IF(ISERR(FIND("-",J72)),J72,RIGHT(J72,FIND("-",J72)-1))),MID(I72,1,1)*8+VALUE(IF(ISERR(FIND("-",J72)),J72,LEFT(J72,FIND("-",J72)-1))))</f>
        <v>0</v>
      </c>
      <c r="L72" s="35">
        <f>IF(NOT(ISERROR(VALUE(J72))),IF(VALUE(J72)&lt;64,1,ABS(MID(J72,1, FIND("-",J72,1)-1)-MID(J72, FIND("-",J72,1)+1,LEN(J72)-FIND("-",J72,1)))+1),ABS(MID(J72,1, FIND("-",J72,1)-1)-MID(J72, FIND("-",J72,1)+1,LEN(J72)-FIND("-",J72,1)))+1)</f>
        <v>8</v>
      </c>
      <c r="M72" s="193" t="s">
        <v>1207</v>
      </c>
      <c r="N72" s="180" t="s">
        <v>1215</v>
      </c>
      <c r="O72" s="80" t="s">
        <v>1139</v>
      </c>
      <c r="P72" s="80" t="s">
        <v>1139</v>
      </c>
      <c r="Q72" s="227"/>
      <c r="R72" s="187" t="s">
        <v>1149</v>
      </c>
      <c r="S72" s="181" t="s">
        <v>1245</v>
      </c>
      <c r="T72" s="36" t="s">
        <v>170</v>
      </c>
      <c r="U72" s="34">
        <v>0</v>
      </c>
      <c r="V72" s="34">
        <v>1</v>
      </c>
      <c r="W72" s="34">
        <v>0</v>
      </c>
      <c r="X72" s="240">
        <v>0</v>
      </c>
      <c r="Y72" s="240">
        <f>2^(L72)-1</f>
        <v>255</v>
      </c>
      <c r="Z72" s="37" t="s">
        <v>28</v>
      </c>
      <c r="AA72" s="38"/>
      <c r="AB72" s="87" t="s">
        <v>28</v>
      </c>
      <c r="AC72" s="39"/>
      <c r="AD72" s="332"/>
      <c r="AE72" s="40" t="s">
        <v>27</v>
      </c>
      <c r="AF72" s="89" t="s">
        <v>27</v>
      </c>
      <c r="AG72" s="173" t="s">
        <v>299</v>
      </c>
    </row>
    <row r="73" spans="1:33" hidden="1" outlineLevel="1" x14ac:dyDescent="0.2">
      <c r="A73" s="86"/>
      <c r="B73" s="42"/>
      <c r="C73" s="105"/>
      <c r="D73" s="43"/>
      <c r="E73" s="44"/>
      <c r="F73" s="45"/>
      <c r="G73" s="45"/>
      <c r="H73" s="82" t="s">
        <v>1138</v>
      </c>
      <c r="I73" s="81" t="s">
        <v>70</v>
      </c>
      <c r="J73" s="33" t="s">
        <v>1247</v>
      </c>
      <c r="K73" s="250">
        <f t="shared" si="26"/>
        <v>8</v>
      </c>
      <c r="L73" s="35">
        <f t="shared" ref="L73" si="27">IF(NOT(ISERROR(VALUE(J73))),IF(VALUE(J73)&lt;64,1,ABS(MID(J73,1, FIND("-",J73,1)-1)-MID(J73, FIND("-",J73,1)+1,LEN(J73)-FIND("-",J73,1)))+1),ABS(MID(J73,1, FIND("-",J73,1)-1)-MID(J73, FIND("-",J73,1)+1,LEN(J73)-FIND("-",J73,1)))+1)</f>
        <v>8</v>
      </c>
      <c r="M73" s="193" t="s">
        <v>1208</v>
      </c>
      <c r="N73" s="180" t="s">
        <v>1216</v>
      </c>
      <c r="O73" s="80" t="s">
        <v>1140</v>
      </c>
      <c r="P73" s="80" t="s">
        <v>1140</v>
      </c>
      <c r="Q73" s="227"/>
      <c r="R73" s="187" t="s">
        <v>1149</v>
      </c>
      <c r="S73" s="181" t="s">
        <v>1245</v>
      </c>
      <c r="T73" s="36" t="s">
        <v>170</v>
      </c>
      <c r="U73" s="34">
        <v>0</v>
      </c>
      <c r="V73" s="34">
        <v>1</v>
      </c>
      <c r="W73" s="34">
        <v>0</v>
      </c>
      <c r="X73" s="240">
        <v>0</v>
      </c>
      <c r="Y73" s="240">
        <f t="shared" ref="Y73:Y79" si="28">2^(L73)-1</f>
        <v>255</v>
      </c>
      <c r="Z73" s="37" t="s">
        <v>28</v>
      </c>
      <c r="AA73" s="38"/>
      <c r="AB73" s="87" t="s">
        <v>28</v>
      </c>
      <c r="AC73" s="39"/>
      <c r="AD73" s="332"/>
      <c r="AE73" s="40" t="s">
        <v>27</v>
      </c>
      <c r="AF73" s="89" t="s">
        <v>27</v>
      </c>
      <c r="AG73" s="173" t="s">
        <v>299</v>
      </c>
    </row>
    <row r="74" spans="1:33" hidden="1" outlineLevel="1" x14ac:dyDescent="0.2">
      <c r="A74" s="86"/>
      <c r="B74" s="42"/>
      <c r="C74" s="105"/>
      <c r="D74" s="43"/>
      <c r="E74" s="44"/>
      <c r="F74" s="45"/>
      <c r="G74" s="45"/>
      <c r="H74" s="82" t="s">
        <v>1138</v>
      </c>
      <c r="I74" s="81" t="s">
        <v>75</v>
      </c>
      <c r="J74" s="33" t="s">
        <v>1247</v>
      </c>
      <c r="K74" s="250">
        <f t="shared" si="26"/>
        <v>16</v>
      </c>
      <c r="L74" s="35">
        <f>IF(NOT(ISERROR(VALUE(J74))),IF(VALUE(J74)&lt;64,1,ABS(MID(J74,1, FIND("-",J74,1)-1)-MID(J74, FIND("-",J74,1)+1,LEN(J74)-FIND("-",J74,1)))+1),ABS(MID(J74,1, FIND("-",J74,1)-1)-MID(J74, FIND("-",J74,1)+1,LEN(J74)-FIND("-",J74,1)))+1)</f>
        <v>8</v>
      </c>
      <c r="M74" s="193" t="s">
        <v>1209</v>
      </c>
      <c r="N74" s="180" t="s">
        <v>1217</v>
      </c>
      <c r="O74" s="80" t="s">
        <v>1141</v>
      </c>
      <c r="P74" s="80" t="s">
        <v>1141</v>
      </c>
      <c r="Q74" s="227"/>
      <c r="R74" s="187" t="s">
        <v>1149</v>
      </c>
      <c r="S74" s="181" t="s">
        <v>1245</v>
      </c>
      <c r="T74" s="36" t="s">
        <v>170</v>
      </c>
      <c r="U74" s="34">
        <v>0</v>
      </c>
      <c r="V74" s="34">
        <v>1</v>
      </c>
      <c r="W74" s="34">
        <v>0</v>
      </c>
      <c r="X74" s="240">
        <v>0</v>
      </c>
      <c r="Y74" s="240">
        <f t="shared" si="28"/>
        <v>255</v>
      </c>
      <c r="Z74" s="37" t="s">
        <v>28</v>
      </c>
      <c r="AA74" s="38"/>
      <c r="AB74" s="87" t="s">
        <v>28</v>
      </c>
      <c r="AC74" s="39"/>
      <c r="AD74" s="332"/>
      <c r="AE74" s="40" t="s">
        <v>27</v>
      </c>
      <c r="AF74" s="89" t="s">
        <v>27</v>
      </c>
      <c r="AG74" s="173" t="s">
        <v>299</v>
      </c>
    </row>
    <row r="75" spans="1:33" hidden="1" outlineLevel="1" x14ac:dyDescent="0.2">
      <c r="A75" s="86"/>
      <c r="B75" s="42"/>
      <c r="C75" s="105"/>
      <c r="D75" s="43"/>
      <c r="E75" s="44"/>
      <c r="F75" s="45"/>
      <c r="G75" s="45"/>
      <c r="H75" s="82" t="s">
        <v>1138</v>
      </c>
      <c r="I75" s="81" t="s">
        <v>74</v>
      </c>
      <c r="J75" s="33" t="s">
        <v>1247</v>
      </c>
      <c r="K75" s="250">
        <f t="shared" si="26"/>
        <v>24</v>
      </c>
      <c r="L75" s="35">
        <f t="shared" ref="L75:L76" si="29">IF(NOT(ISERROR(VALUE(J75))),IF(VALUE(J75)&lt;64,1,ABS(MID(J75,1, FIND("-",J75,1)-1)-MID(J75, FIND("-",J75,1)+1,LEN(J75)-FIND("-",J75,1)))+1),ABS(MID(J75,1, FIND("-",J75,1)-1)-MID(J75, FIND("-",J75,1)+1,LEN(J75)-FIND("-",J75,1)))+1)</f>
        <v>8</v>
      </c>
      <c r="M75" s="193" t="s">
        <v>1210</v>
      </c>
      <c r="N75" s="180" t="s">
        <v>1218</v>
      </c>
      <c r="O75" s="80" t="s">
        <v>1142</v>
      </c>
      <c r="P75" s="80" t="s">
        <v>1142</v>
      </c>
      <c r="Q75" s="227"/>
      <c r="R75" s="187" t="s">
        <v>1149</v>
      </c>
      <c r="S75" s="181" t="s">
        <v>1245</v>
      </c>
      <c r="T75" s="36" t="s">
        <v>170</v>
      </c>
      <c r="U75" s="34">
        <v>0</v>
      </c>
      <c r="V75" s="34">
        <v>1</v>
      </c>
      <c r="W75" s="34">
        <v>0</v>
      </c>
      <c r="X75" s="240">
        <v>0</v>
      </c>
      <c r="Y75" s="240">
        <f t="shared" si="28"/>
        <v>255</v>
      </c>
      <c r="Z75" s="37" t="s">
        <v>28</v>
      </c>
      <c r="AA75" s="38"/>
      <c r="AB75" s="87" t="s">
        <v>28</v>
      </c>
      <c r="AC75" s="39"/>
      <c r="AD75" s="332"/>
      <c r="AE75" s="40" t="s">
        <v>27</v>
      </c>
      <c r="AF75" s="89" t="s">
        <v>27</v>
      </c>
      <c r="AG75" s="173" t="s">
        <v>299</v>
      </c>
    </row>
    <row r="76" spans="1:33" hidden="1" outlineLevel="1" x14ac:dyDescent="0.2">
      <c r="A76" s="86"/>
      <c r="B76" s="42"/>
      <c r="C76" s="105"/>
      <c r="D76" s="43"/>
      <c r="E76" s="44"/>
      <c r="F76" s="45"/>
      <c r="G76" s="45"/>
      <c r="H76" s="82" t="s">
        <v>1138</v>
      </c>
      <c r="I76" s="81" t="s">
        <v>73</v>
      </c>
      <c r="J76" s="33" t="s">
        <v>1247</v>
      </c>
      <c r="K76" s="250">
        <f t="shared" si="26"/>
        <v>32</v>
      </c>
      <c r="L76" s="35">
        <f t="shared" si="29"/>
        <v>8</v>
      </c>
      <c r="M76" s="193" t="s">
        <v>1211</v>
      </c>
      <c r="N76" s="180" t="s">
        <v>1219</v>
      </c>
      <c r="O76" s="80" t="s">
        <v>1143</v>
      </c>
      <c r="P76" s="80" t="s">
        <v>1143</v>
      </c>
      <c r="Q76" s="227"/>
      <c r="R76" s="187" t="s">
        <v>1149</v>
      </c>
      <c r="S76" s="181" t="s">
        <v>1245</v>
      </c>
      <c r="T76" s="36" t="s">
        <v>170</v>
      </c>
      <c r="U76" s="34">
        <v>0</v>
      </c>
      <c r="V76" s="34">
        <v>1</v>
      </c>
      <c r="W76" s="34">
        <v>0</v>
      </c>
      <c r="X76" s="240">
        <v>0</v>
      </c>
      <c r="Y76" s="240">
        <f t="shared" si="28"/>
        <v>255</v>
      </c>
      <c r="Z76" s="37" t="s">
        <v>28</v>
      </c>
      <c r="AA76" s="38"/>
      <c r="AB76" s="87" t="s">
        <v>28</v>
      </c>
      <c r="AC76" s="39"/>
      <c r="AD76" s="332"/>
      <c r="AE76" s="40" t="s">
        <v>27</v>
      </c>
      <c r="AF76" s="89" t="s">
        <v>27</v>
      </c>
      <c r="AG76" s="173" t="s">
        <v>299</v>
      </c>
    </row>
    <row r="77" spans="1:33" hidden="1" outlineLevel="1" x14ac:dyDescent="0.2">
      <c r="A77" s="86"/>
      <c r="B77" s="42"/>
      <c r="C77" s="105"/>
      <c r="D77" s="43"/>
      <c r="E77" s="44"/>
      <c r="F77" s="45"/>
      <c r="G77" s="45"/>
      <c r="H77" s="82" t="s">
        <v>1138</v>
      </c>
      <c r="I77" s="81" t="s">
        <v>72</v>
      </c>
      <c r="J77" s="33" t="s">
        <v>1247</v>
      </c>
      <c r="K77" s="250">
        <f t="shared" si="26"/>
        <v>40</v>
      </c>
      <c r="L77" s="35">
        <f>IF(NOT(ISERROR(VALUE(J77))),IF(VALUE(J77)&lt;64,1,ABS(MID(J77,1, FIND("-",J77,1)-1)-MID(J77, FIND("-",J77,1)+1,LEN(J77)-FIND("-",J77,1)))+1),ABS(MID(J77,1, FIND("-",J77,1)-1)-MID(J77, FIND("-",J77,1)+1,LEN(J77)-FIND("-",J77,1)))+1)</f>
        <v>8</v>
      </c>
      <c r="M77" s="193" t="s">
        <v>1212</v>
      </c>
      <c r="N77" s="180" t="s">
        <v>1220</v>
      </c>
      <c r="O77" s="80" t="s">
        <v>1144</v>
      </c>
      <c r="P77" s="80" t="s">
        <v>1144</v>
      </c>
      <c r="Q77" s="227"/>
      <c r="R77" s="187" t="s">
        <v>1149</v>
      </c>
      <c r="S77" s="181" t="s">
        <v>1245</v>
      </c>
      <c r="T77" s="36" t="s">
        <v>170</v>
      </c>
      <c r="U77" s="34">
        <v>0</v>
      </c>
      <c r="V77" s="34">
        <v>1</v>
      </c>
      <c r="W77" s="34">
        <v>0</v>
      </c>
      <c r="X77" s="240">
        <v>0</v>
      </c>
      <c r="Y77" s="240">
        <f t="shared" si="28"/>
        <v>255</v>
      </c>
      <c r="Z77" s="37" t="s">
        <v>28</v>
      </c>
      <c r="AA77" s="38"/>
      <c r="AB77" s="87" t="s">
        <v>28</v>
      </c>
      <c r="AC77" s="39"/>
      <c r="AD77" s="332"/>
      <c r="AE77" s="40" t="s">
        <v>27</v>
      </c>
      <c r="AF77" s="89" t="s">
        <v>27</v>
      </c>
      <c r="AG77" s="173" t="s">
        <v>299</v>
      </c>
    </row>
    <row r="78" spans="1:33" hidden="1" outlineLevel="1" x14ac:dyDescent="0.2">
      <c r="A78" s="86"/>
      <c r="B78" s="42"/>
      <c r="C78" s="105"/>
      <c r="D78" s="43"/>
      <c r="E78" s="44"/>
      <c r="F78" s="45"/>
      <c r="G78" s="45"/>
      <c r="H78" s="82" t="s">
        <v>1138</v>
      </c>
      <c r="I78" s="81" t="s">
        <v>71</v>
      </c>
      <c r="J78" s="33" t="s">
        <v>1247</v>
      </c>
      <c r="K78" s="250">
        <f t="shared" si="26"/>
        <v>48</v>
      </c>
      <c r="L78" s="35">
        <f t="shared" ref="L78:L79" si="30">IF(NOT(ISERROR(VALUE(J78))),IF(VALUE(J78)&lt;64,1,ABS(MID(J78,1, FIND("-",J78,1)-1)-MID(J78, FIND("-",J78,1)+1,LEN(J78)-FIND("-",J78,1)))+1),ABS(MID(J78,1, FIND("-",J78,1)-1)-MID(J78, FIND("-",J78,1)+1,LEN(J78)-FIND("-",J78,1)))+1)</f>
        <v>8</v>
      </c>
      <c r="M78" s="193" t="s">
        <v>1213</v>
      </c>
      <c r="N78" s="180" t="s">
        <v>1221</v>
      </c>
      <c r="O78" s="80" t="s">
        <v>1145</v>
      </c>
      <c r="P78" s="80" t="s">
        <v>1145</v>
      </c>
      <c r="Q78" s="227"/>
      <c r="R78" s="187" t="s">
        <v>1149</v>
      </c>
      <c r="S78" s="181" t="s">
        <v>1245</v>
      </c>
      <c r="T78" s="36" t="s">
        <v>170</v>
      </c>
      <c r="U78" s="34">
        <v>0</v>
      </c>
      <c r="V78" s="34">
        <v>1</v>
      </c>
      <c r="W78" s="34">
        <v>0</v>
      </c>
      <c r="X78" s="240">
        <v>0</v>
      </c>
      <c r="Y78" s="240">
        <f t="shared" si="28"/>
        <v>255</v>
      </c>
      <c r="Z78" s="37" t="s">
        <v>28</v>
      </c>
      <c r="AA78" s="38"/>
      <c r="AB78" s="87" t="s">
        <v>28</v>
      </c>
      <c r="AC78" s="39"/>
      <c r="AD78" s="332"/>
      <c r="AE78" s="40" t="s">
        <v>27</v>
      </c>
      <c r="AF78" s="89" t="s">
        <v>27</v>
      </c>
      <c r="AG78" s="173" t="s">
        <v>299</v>
      </c>
    </row>
    <row r="79" spans="1:33" ht="13.5" hidden="1" outlineLevel="1" thickBot="1" x14ac:dyDescent="0.25">
      <c r="A79" s="86"/>
      <c r="B79" s="42"/>
      <c r="C79" s="105"/>
      <c r="D79" s="43"/>
      <c r="E79" s="44"/>
      <c r="F79" s="45"/>
      <c r="G79" s="45"/>
      <c r="H79" s="82" t="s">
        <v>1138</v>
      </c>
      <c r="I79" s="81" t="s">
        <v>69</v>
      </c>
      <c r="J79" s="33" t="s">
        <v>1247</v>
      </c>
      <c r="K79" s="250">
        <f t="shared" si="26"/>
        <v>56</v>
      </c>
      <c r="L79" s="35">
        <f t="shared" si="30"/>
        <v>8</v>
      </c>
      <c r="M79" s="193" t="s">
        <v>1214</v>
      </c>
      <c r="N79" s="180" t="s">
        <v>1244</v>
      </c>
      <c r="O79" s="80" t="s">
        <v>1146</v>
      </c>
      <c r="P79" s="80" t="s">
        <v>1146</v>
      </c>
      <c r="Q79" s="227"/>
      <c r="R79" s="187" t="s">
        <v>1149</v>
      </c>
      <c r="S79" s="181" t="s">
        <v>1245</v>
      </c>
      <c r="T79" s="36" t="s">
        <v>170</v>
      </c>
      <c r="U79" s="34">
        <v>0</v>
      </c>
      <c r="V79" s="34">
        <v>1</v>
      </c>
      <c r="W79" s="34">
        <v>0</v>
      </c>
      <c r="X79" s="240">
        <v>0</v>
      </c>
      <c r="Y79" s="240">
        <f t="shared" si="28"/>
        <v>255</v>
      </c>
      <c r="Z79" s="37" t="s">
        <v>28</v>
      </c>
      <c r="AA79" s="38"/>
      <c r="AB79" s="87" t="s">
        <v>28</v>
      </c>
      <c r="AC79" s="39"/>
      <c r="AD79" s="332"/>
      <c r="AE79" s="40" t="s">
        <v>27</v>
      </c>
      <c r="AF79" s="89" t="s">
        <v>27</v>
      </c>
      <c r="AG79" s="173" t="s">
        <v>299</v>
      </c>
    </row>
    <row r="80" spans="1:33" ht="13.5" collapsed="1" thickBot="1" x14ac:dyDescent="0.25">
      <c r="A80" s="86"/>
      <c r="B80" s="47" t="s">
        <v>234</v>
      </c>
      <c r="C80" s="195" t="s">
        <v>445</v>
      </c>
      <c r="D80" s="48" t="s">
        <v>111</v>
      </c>
      <c r="E80" s="49">
        <v>8</v>
      </c>
      <c r="F80" s="85">
        <v>100</v>
      </c>
      <c r="G80" s="365">
        <v>100</v>
      </c>
      <c r="H80" s="50"/>
      <c r="I80" s="22"/>
      <c r="J80" s="22"/>
      <c r="K80" s="22"/>
      <c r="L80" s="22"/>
      <c r="M80" s="22"/>
      <c r="N80" s="84"/>
      <c r="O80" s="84"/>
      <c r="P80" s="84"/>
      <c r="Q80" s="84"/>
      <c r="R80" s="352"/>
      <c r="S80" s="22"/>
      <c r="T80" s="22"/>
      <c r="U80" s="64"/>
      <c r="V80" s="64"/>
      <c r="W80" s="64"/>
      <c r="X80" s="64"/>
      <c r="Y80" s="65"/>
      <c r="Z80" s="23"/>
      <c r="AA80" s="24"/>
      <c r="AB80" s="25"/>
      <c r="AC80" s="26"/>
      <c r="AD80" s="336"/>
      <c r="AE80" s="27" t="s">
        <v>39</v>
      </c>
      <c r="AF80" s="28" t="s">
        <v>27</v>
      </c>
      <c r="AG80" s="173" t="s">
        <v>306</v>
      </c>
    </row>
    <row r="81" spans="1:33" hidden="1" outlineLevel="1" x14ac:dyDescent="0.2">
      <c r="A81" s="86"/>
      <c r="B81" s="29"/>
      <c r="C81" s="104"/>
      <c r="D81" s="30"/>
      <c r="E81" s="31"/>
      <c r="F81" s="32"/>
      <c r="G81" s="32"/>
      <c r="H81" s="82" t="s">
        <v>28</v>
      </c>
      <c r="I81" s="81" t="s">
        <v>76</v>
      </c>
      <c r="J81" s="33" t="s">
        <v>76</v>
      </c>
      <c r="K81" s="34">
        <f t="shared" ref="K81:K87" si="31">MID(I81,1,1)*8+VALUE(IF(ISERR(FIND("-",J81)),J81,LEFT(J81,FIND("-",J81)-1)))</f>
        <v>0</v>
      </c>
      <c r="L81" s="35">
        <f t="shared" ref="L81:L87" si="32">IF(NOT(ISERROR(VALUE(J81))),IF(VALUE(J81)&lt;64,1,ABS(MID(J81,1, FIND("-",J81,1)-1)-MID(J81, FIND("-",J81,1)+1,LEN(J81)-FIND("-",J81,1)))+1),ABS(MID(J81,1, FIND("-",J81,1)-1)-MID(J81, FIND("-",J81,1)+1,LEN(J81)-FIND("-",J81,1)))+1)</f>
        <v>1</v>
      </c>
      <c r="M81" s="35" t="s">
        <v>110</v>
      </c>
      <c r="N81" s="80" t="s">
        <v>109</v>
      </c>
      <c r="O81" s="80" t="s">
        <v>108</v>
      </c>
      <c r="P81" s="100" t="s">
        <v>107</v>
      </c>
      <c r="Q81" s="227" t="s">
        <v>1197</v>
      </c>
      <c r="R81" s="242" t="s">
        <v>272</v>
      </c>
      <c r="S81" s="36" t="s">
        <v>31</v>
      </c>
      <c r="T81" s="36" t="s">
        <v>36</v>
      </c>
      <c r="U81" s="34">
        <v>0</v>
      </c>
      <c r="V81" s="34">
        <v>1</v>
      </c>
      <c r="W81" s="34">
        <v>0</v>
      </c>
      <c r="X81" s="34">
        <v>0</v>
      </c>
      <c r="Y81" s="34">
        <v>1</v>
      </c>
      <c r="Z81" s="37" t="s">
        <v>28</v>
      </c>
      <c r="AA81" s="46" t="s">
        <v>106</v>
      </c>
      <c r="AB81" s="87" t="s">
        <v>28</v>
      </c>
      <c r="AC81" s="39" t="s">
        <v>27</v>
      </c>
      <c r="AD81" s="332"/>
      <c r="AE81" s="40"/>
      <c r="AF81" s="41" t="s">
        <v>27</v>
      </c>
      <c r="AG81" s="221" t="s">
        <v>1199</v>
      </c>
    </row>
    <row r="82" spans="1:33" hidden="1" outlineLevel="1" x14ac:dyDescent="0.2">
      <c r="A82" s="86"/>
      <c r="B82" s="42"/>
      <c r="C82" s="105"/>
      <c r="D82" s="43"/>
      <c r="E82" s="44"/>
      <c r="F82" s="45"/>
      <c r="G82" s="45"/>
      <c r="H82" s="82" t="s">
        <v>28</v>
      </c>
      <c r="I82" s="81" t="s">
        <v>76</v>
      </c>
      <c r="J82" s="33" t="s">
        <v>70</v>
      </c>
      <c r="K82" s="34">
        <f t="shared" si="31"/>
        <v>1</v>
      </c>
      <c r="L82" s="35">
        <f t="shared" si="32"/>
        <v>1</v>
      </c>
      <c r="M82" s="224" t="s">
        <v>1194</v>
      </c>
      <c r="N82" s="247" t="s">
        <v>1193</v>
      </c>
      <c r="O82" s="247" t="s">
        <v>1191</v>
      </c>
      <c r="P82" s="227" t="s">
        <v>1190</v>
      </c>
      <c r="Q82" s="227" t="s">
        <v>1192</v>
      </c>
      <c r="R82" s="187" t="s">
        <v>273</v>
      </c>
      <c r="S82" s="36" t="s">
        <v>31</v>
      </c>
      <c r="T82" s="36" t="s">
        <v>36</v>
      </c>
      <c r="U82" s="34">
        <v>0</v>
      </c>
      <c r="V82" s="34">
        <v>1</v>
      </c>
      <c r="W82" s="34">
        <v>0</v>
      </c>
      <c r="X82" s="34">
        <v>0</v>
      </c>
      <c r="Y82" s="34">
        <v>1</v>
      </c>
      <c r="Z82" s="37" t="s">
        <v>28</v>
      </c>
      <c r="AA82" s="46" t="s">
        <v>105</v>
      </c>
      <c r="AB82" s="87" t="s">
        <v>28</v>
      </c>
      <c r="AC82" s="39" t="s">
        <v>27</v>
      </c>
      <c r="AD82" s="332"/>
      <c r="AE82" s="40"/>
      <c r="AF82" s="88" t="s">
        <v>27</v>
      </c>
      <c r="AG82" s="173" t="s">
        <v>1084</v>
      </c>
    </row>
    <row r="83" spans="1:33" hidden="1" outlineLevel="1" x14ac:dyDescent="0.2">
      <c r="A83" s="86"/>
      <c r="B83" s="42"/>
      <c r="C83" s="105"/>
      <c r="D83" s="43"/>
      <c r="E83" s="44"/>
      <c r="F83" s="45"/>
      <c r="G83" s="45"/>
      <c r="H83" s="82" t="s">
        <v>28</v>
      </c>
      <c r="I83" s="81" t="s">
        <v>76</v>
      </c>
      <c r="J83" s="222" t="s">
        <v>75</v>
      </c>
      <c r="K83" s="223">
        <f t="shared" si="31"/>
        <v>2</v>
      </c>
      <c r="L83" s="35">
        <f t="shared" si="32"/>
        <v>1</v>
      </c>
      <c r="M83" s="178" t="s">
        <v>454</v>
      </c>
      <c r="N83" s="179" t="s">
        <v>453</v>
      </c>
      <c r="O83" s="80" t="s">
        <v>211</v>
      </c>
      <c r="P83" s="100" t="s">
        <v>211</v>
      </c>
      <c r="Q83" s="100" t="s">
        <v>227</v>
      </c>
      <c r="R83" s="242" t="s">
        <v>274</v>
      </c>
      <c r="S83" s="36" t="s">
        <v>31</v>
      </c>
      <c r="T83" s="36" t="s">
        <v>36</v>
      </c>
      <c r="U83" s="34">
        <v>0</v>
      </c>
      <c r="V83" s="34">
        <v>1</v>
      </c>
      <c r="W83" s="34">
        <v>0</v>
      </c>
      <c r="X83" s="34">
        <v>0</v>
      </c>
      <c r="Y83" s="34">
        <v>1</v>
      </c>
      <c r="Z83" s="37" t="s">
        <v>28</v>
      </c>
      <c r="AA83" s="183" t="s">
        <v>112</v>
      </c>
      <c r="AB83" s="87" t="s">
        <v>28</v>
      </c>
      <c r="AC83" s="39" t="s">
        <v>27</v>
      </c>
      <c r="AD83" s="332"/>
      <c r="AE83" s="40"/>
      <c r="AF83" s="41" t="s">
        <v>27</v>
      </c>
      <c r="AG83" s="221" t="s">
        <v>1199</v>
      </c>
    </row>
    <row r="84" spans="1:33" hidden="1" outlineLevel="1" x14ac:dyDescent="0.2">
      <c r="A84" s="86"/>
      <c r="B84" s="42"/>
      <c r="C84" s="105"/>
      <c r="D84" s="43"/>
      <c r="E84" s="44"/>
      <c r="F84" s="45"/>
      <c r="G84" s="45"/>
      <c r="H84" s="82" t="s">
        <v>28</v>
      </c>
      <c r="I84" s="81" t="s">
        <v>76</v>
      </c>
      <c r="J84" s="222" t="s">
        <v>74</v>
      </c>
      <c r="K84" s="223">
        <f t="shared" si="31"/>
        <v>3</v>
      </c>
      <c r="L84" s="35">
        <f t="shared" si="32"/>
        <v>1</v>
      </c>
      <c r="M84" s="178" t="s">
        <v>1076</v>
      </c>
      <c r="N84" s="179" t="s">
        <v>1075</v>
      </c>
      <c r="O84" s="179" t="s">
        <v>1074</v>
      </c>
      <c r="P84" s="180" t="s">
        <v>1064</v>
      </c>
      <c r="Q84" s="180" t="s">
        <v>1065</v>
      </c>
      <c r="R84" s="187" t="s">
        <v>1083</v>
      </c>
      <c r="S84" s="181" t="s">
        <v>31</v>
      </c>
      <c r="T84" s="181" t="s">
        <v>36</v>
      </c>
      <c r="U84" s="177">
        <v>0</v>
      </c>
      <c r="V84" s="177">
        <v>1</v>
      </c>
      <c r="W84" s="177">
        <v>0</v>
      </c>
      <c r="X84" s="177">
        <v>0</v>
      </c>
      <c r="Y84" s="177">
        <v>1</v>
      </c>
      <c r="Z84" s="182" t="s">
        <v>28</v>
      </c>
      <c r="AA84" s="183" t="s">
        <v>1066</v>
      </c>
      <c r="AB84" s="184" t="s">
        <v>28</v>
      </c>
      <c r="AC84" s="197" t="s">
        <v>27</v>
      </c>
      <c r="AD84" s="339"/>
      <c r="AE84" s="119"/>
      <c r="AF84" s="259" t="s">
        <v>27</v>
      </c>
      <c r="AG84" s="173" t="s">
        <v>1084</v>
      </c>
    </row>
    <row r="85" spans="1:33" ht="36" hidden="1" outlineLevel="1" x14ac:dyDescent="0.2">
      <c r="A85" s="86"/>
      <c r="B85" s="42"/>
      <c r="C85" s="105"/>
      <c r="D85" s="43"/>
      <c r="E85" s="44"/>
      <c r="F85" s="45"/>
      <c r="G85" s="45"/>
      <c r="H85" s="82" t="s">
        <v>28</v>
      </c>
      <c r="I85" s="233" t="s">
        <v>76</v>
      </c>
      <c r="J85" s="222" t="s">
        <v>1185</v>
      </c>
      <c r="K85" s="223">
        <f t="shared" si="31"/>
        <v>4</v>
      </c>
      <c r="L85" s="224">
        <f t="shared" si="32"/>
        <v>4</v>
      </c>
      <c r="M85" s="234" t="s">
        <v>1196</v>
      </c>
      <c r="N85" s="227" t="s">
        <v>1195</v>
      </c>
      <c r="O85" s="227" t="s">
        <v>1188</v>
      </c>
      <c r="P85" s="227" t="s">
        <v>1187</v>
      </c>
      <c r="Q85" s="227" t="s">
        <v>1198</v>
      </c>
      <c r="R85" s="353" t="s">
        <v>1186</v>
      </c>
      <c r="S85" s="235" t="s">
        <v>31</v>
      </c>
      <c r="T85" s="235" t="s">
        <v>36</v>
      </c>
      <c r="U85" s="248">
        <v>0</v>
      </c>
      <c r="V85" s="248">
        <v>1</v>
      </c>
      <c r="W85" s="248">
        <v>0</v>
      </c>
      <c r="X85" s="248">
        <v>0</v>
      </c>
      <c r="Y85" s="248">
        <v>15</v>
      </c>
      <c r="Z85" s="236" t="s">
        <v>28</v>
      </c>
      <c r="AA85" s="237" t="s">
        <v>1189</v>
      </c>
      <c r="AB85" s="249" t="s">
        <v>28</v>
      </c>
      <c r="AC85" s="39" t="s">
        <v>27</v>
      </c>
      <c r="AD85" s="332"/>
      <c r="AE85" s="40"/>
      <c r="AF85" s="41" t="s">
        <v>27</v>
      </c>
      <c r="AG85" s="221" t="s">
        <v>1199</v>
      </c>
    </row>
    <row r="86" spans="1:33" ht="24" hidden="1" outlineLevel="1" x14ac:dyDescent="0.2">
      <c r="A86" s="86"/>
      <c r="B86" s="42"/>
      <c r="C86" s="105"/>
      <c r="D86" s="43"/>
      <c r="E86" s="44"/>
      <c r="F86" s="45"/>
      <c r="G86" s="45"/>
      <c r="H86" s="82" t="s">
        <v>28</v>
      </c>
      <c r="I86" s="81" t="s">
        <v>70</v>
      </c>
      <c r="J86" s="33" t="s">
        <v>85</v>
      </c>
      <c r="K86" s="34">
        <f t="shared" si="31"/>
        <v>8</v>
      </c>
      <c r="L86" s="35">
        <f t="shared" si="32"/>
        <v>8</v>
      </c>
      <c r="M86" s="35" t="s">
        <v>101</v>
      </c>
      <c r="N86" s="80" t="s">
        <v>100</v>
      </c>
      <c r="O86" s="80" t="s">
        <v>99</v>
      </c>
      <c r="P86" s="100" t="s">
        <v>99</v>
      </c>
      <c r="Q86" s="100" t="s">
        <v>248</v>
      </c>
      <c r="R86" s="242" t="s">
        <v>275</v>
      </c>
      <c r="S86" s="36" t="s">
        <v>31</v>
      </c>
      <c r="T86" s="36" t="s">
        <v>36</v>
      </c>
      <c r="U86" s="34">
        <v>0</v>
      </c>
      <c r="V86" s="34">
        <v>1</v>
      </c>
      <c r="W86" s="34">
        <v>0</v>
      </c>
      <c r="X86" s="57">
        <v>0</v>
      </c>
      <c r="Y86" s="57">
        <v>4</v>
      </c>
      <c r="Z86" s="37" t="s">
        <v>28</v>
      </c>
      <c r="AA86" s="46" t="s">
        <v>98</v>
      </c>
      <c r="AB86" s="87" t="s">
        <v>28</v>
      </c>
      <c r="AC86" s="39" t="s">
        <v>27</v>
      </c>
      <c r="AD86" s="332"/>
      <c r="AE86" s="40"/>
      <c r="AF86" s="88" t="s">
        <v>27</v>
      </c>
      <c r="AG86" s="69"/>
    </row>
    <row r="87" spans="1:33" ht="36" hidden="1" outlineLevel="1" x14ac:dyDescent="0.2">
      <c r="A87" s="86"/>
      <c r="B87" s="42"/>
      <c r="C87" s="105"/>
      <c r="D87" s="43"/>
      <c r="E87" s="44"/>
      <c r="F87" s="45"/>
      <c r="G87" s="45"/>
      <c r="H87" s="82" t="s">
        <v>28</v>
      </c>
      <c r="I87" s="81" t="s">
        <v>75</v>
      </c>
      <c r="J87" s="33" t="s">
        <v>85</v>
      </c>
      <c r="K87" s="34">
        <f t="shared" si="31"/>
        <v>16</v>
      </c>
      <c r="L87" s="35">
        <f t="shared" si="32"/>
        <v>8</v>
      </c>
      <c r="M87" s="35" t="s">
        <v>97</v>
      </c>
      <c r="N87" s="80" t="s">
        <v>96</v>
      </c>
      <c r="O87" s="80" t="s">
        <v>95</v>
      </c>
      <c r="P87" s="100" t="s">
        <v>209</v>
      </c>
      <c r="Q87" s="100" t="s">
        <v>224</v>
      </c>
      <c r="R87" s="242" t="s">
        <v>276</v>
      </c>
      <c r="S87" s="36" t="s">
        <v>210</v>
      </c>
      <c r="T87" s="36" t="s">
        <v>36</v>
      </c>
      <c r="U87" s="34">
        <v>0</v>
      </c>
      <c r="V87" s="34">
        <v>1</v>
      </c>
      <c r="W87" s="34">
        <v>0</v>
      </c>
      <c r="X87" s="34">
        <v>0</v>
      </c>
      <c r="Y87" s="34">
        <v>100</v>
      </c>
      <c r="Z87" s="37" t="s">
        <v>94</v>
      </c>
      <c r="AA87" s="46" t="s">
        <v>28</v>
      </c>
      <c r="AB87" s="87" t="s">
        <v>93</v>
      </c>
      <c r="AC87" s="39" t="s">
        <v>27</v>
      </c>
      <c r="AD87" s="332"/>
      <c r="AE87" s="40"/>
      <c r="AF87" s="41" t="s">
        <v>27</v>
      </c>
      <c r="AG87" s="69"/>
    </row>
    <row r="88" spans="1:33" hidden="1" outlineLevel="1" x14ac:dyDescent="0.2">
      <c r="B88" s="42"/>
      <c r="C88" s="105"/>
      <c r="D88" s="43"/>
      <c r="E88" s="44"/>
      <c r="F88" s="45"/>
      <c r="G88" s="45"/>
      <c r="H88" s="174" t="s">
        <v>28</v>
      </c>
      <c r="I88" s="175" t="s">
        <v>165</v>
      </c>
      <c r="J88" s="176" t="s">
        <v>32</v>
      </c>
      <c r="K88" s="177">
        <f>MID(I88,1,1)*8+VALUE(IF(ISERR(FIND("-",J88)),J88,LEFT(J88,FIND("-",J88)-1)))</f>
        <v>24</v>
      </c>
      <c r="L88" s="178">
        <f>IF(NOT(ISERROR(VALUE(J88))),IF(VALUE(J88)&lt;64,1,ABS(MID(J88,1, FIND("-",J88,1)-1)-MID(J88, FIND("-",J88,1)+1,LEN(J88)-FIND("-",J88,1)))+1),ABS(MID(J88,1, FIND("-",J88,1)-1)-MID(J88, FIND("-",J88,1)+1,LEN(J88)-FIND("-",J88,1)))+1)</f>
        <v>16</v>
      </c>
      <c r="M88" s="178" t="s">
        <v>461</v>
      </c>
      <c r="N88" s="179" t="s">
        <v>462</v>
      </c>
      <c r="O88" s="180" t="s">
        <v>415</v>
      </c>
      <c r="P88" s="180" t="s">
        <v>415</v>
      </c>
      <c r="Q88" s="180" t="s">
        <v>648</v>
      </c>
      <c r="R88" s="187" t="s">
        <v>648</v>
      </c>
      <c r="S88" s="181" t="s">
        <v>210</v>
      </c>
      <c r="T88" s="181" t="s">
        <v>36</v>
      </c>
      <c r="U88" s="177">
        <v>257</v>
      </c>
      <c r="V88" s="177">
        <v>1</v>
      </c>
      <c r="W88" s="177">
        <v>0</v>
      </c>
      <c r="X88" s="177">
        <v>0</v>
      </c>
      <c r="Y88" s="177">
        <v>65535</v>
      </c>
      <c r="Z88" s="182" t="s">
        <v>28</v>
      </c>
      <c r="AA88" s="183" t="s">
        <v>28</v>
      </c>
      <c r="AB88" s="196" t="s">
        <v>28</v>
      </c>
      <c r="AC88" s="197" t="s">
        <v>27</v>
      </c>
      <c r="AD88" s="339"/>
      <c r="AE88" s="40"/>
      <c r="AF88" s="41" t="s">
        <v>27</v>
      </c>
      <c r="AG88" s="173" t="s">
        <v>1615</v>
      </c>
    </row>
    <row r="89" spans="1:33" hidden="1" outlineLevel="1" x14ac:dyDescent="0.2">
      <c r="B89" s="42"/>
      <c r="C89" s="105"/>
      <c r="D89" s="43"/>
      <c r="E89" s="44"/>
      <c r="F89" s="45"/>
      <c r="G89" s="45"/>
      <c r="H89" s="174" t="s">
        <v>28</v>
      </c>
      <c r="I89" s="175" t="s">
        <v>72</v>
      </c>
      <c r="J89" s="176" t="s">
        <v>85</v>
      </c>
      <c r="K89" s="177">
        <f>MID(I89,1,1)*8+VALUE(IF(ISERR(FIND("-",J89)),J89,LEFT(J89,FIND("-",J89)-1)))</f>
        <v>40</v>
      </c>
      <c r="L89" s="178">
        <f>IF(NOT(ISERROR(VALUE(J89))),IF(VALUE(J89)&lt;64,1,ABS(MID(J89,1, FIND("-",J89,1)-1)-MID(J89, FIND("-",J89,1)+1,LEN(J89)-FIND("-",J89,1)))+1),ABS(MID(J89,1, FIND("-",J89,1)-1)-MID(J89, FIND("-",J89,1)+1,LEN(J89)-FIND("-",J89,1)))+1)</f>
        <v>8</v>
      </c>
      <c r="M89" s="178" t="s">
        <v>611</v>
      </c>
      <c r="N89" s="179" t="s">
        <v>609</v>
      </c>
      <c r="O89" s="180" t="s">
        <v>607</v>
      </c>
      <c r="P89" s="180" t="s">
        <v>607</v>
      </c>
      <c r="Q89" s="180" t="s">
        <v>649</v>
      </c>
      <c r="R89" s="187" t="s">
        <v>649</v>
      </c>
      <c r="S89" s="181" t="s">
        <v>210</v>
      </c>
      <c r="T89" s="181" t="s">
        <v>36</v>
      </c>
      <c r="U89" s="177">
        <v>98</v>
      </c>
      <c r="V89" s="177">
        <v>1</v>
      </c>
      <c r="W89" s="177">
        <v>0</v>
      </c>
      <c r="X89" s="177">
        <v>0</v>
      </c>
      <c r="Y89" s="177">
        <v>255</v>
      </c>
      <c r="Z89" s="182" t="s">
        <v>28</v>
      </c>
      <c r="AA89" s="183" t="s">
        <v>28</v>
      </c>
      <c r="AB89" s="196" t="s">
        <v>606</v>
      </c>
      <c r="AC89" s="197" t="s">
        <v>27</v>
      </c>
      <c r="AD89" s="339"/>
      <c r="AE89" s="130"/>
      <c r="AF89" s="41" t="s">
        <v>27</v>
      </c>
      <c r="AG89" s="173" t="s">
        <v>1683</v>
      </c>
    </row>
    <row r="90" spans="1:33" ht="13.5" hidden="1" outlineLevel="1" thickBot="1" x14ac:dyDescent="0.25">
      <c r="B90" s="42"/>
      <c r="C90" s="105"/>
      <c r="D90" s="43"/>
      <c r="E90" s="44"/>
      <c r="F90" s="45"/>
      <c r="G90" s="45"/>
      <c r="H90" s="174" t="s">
        <v>28</v>
      </c>
      <c r="I90" s="175" t="s">
        <v>33</v>
      </c>
      <c r="J90" s="176" t="s">
        <v>32</v>
      </c>
      <c r="K90" s="177">
        <f>MID(I90,1,1)*8+VALUE(IF(ISERR(FIND("-",J90)),J90,LEFT(J90,FIND("-",J90)-1)))</f>
        <v>48</v>
      </c>
      <c r="L90" s="178">
        <f>IF(NOT(ISERROR(VALUE(J90))),IF(VALUE(J90)&lt;64,1,ABS(MID(J90,1, FIND("-",J90,1)-1)-MID(J90, FIND("-",J90,1)+1,LEN(J90)-FIND("-",J90,1)))+1),ABS(MID(J90,1, FIND("-",J90,1)-1)-MID(J90, FIND("-",J90,1)+1,LEN(J90)-FIND("-",J90,1)))+1)</f>
        <v>16</v>
      </c>
      <c r="M90" s="178" t="s">
        <v>612</v>
      </c>
      <c r="N90" s="179" t="s">
        <v>610</v>
      </c>
      <c r="O90" s="180" t="s">
        <v>608</v>
      </c>
      <c r="P90" s="180" t="s">
        <v>608</v>
      </c>
      <c r="Q90" s="180" t="s">
        <v>650</v>
      </c>
      <c r="R90" s="187" t="s">
        <v>650</v>
      </c>
      <c r="S90" s="181" t="s">
        <v>210</v>
      </c>
      <c r="T90" s="181" t="s">
        <v>36</v>
      </c>
      <c r="U90" s="177">
        <v>1</v>
      </c>
      <c r="V90" s="177">
        <v>1</v>
      </c>
      <c r="W90" s="177">
        <v>0</v>
      </c>
      <c r="X90" s="177">
        <v>0</v>
      </c>
      <c r="Y90" s="177">
        <v>65535</v>
      </c>
      <c r="Z90" s="182" t="s">
        <v>28</v>
      </c>
      <c r="AA90" s="183" t="s">
        <v>28</v>
      </c>
      <c r="AB90" s="196" t="s">
        <v>28</v>
      </c>
      <c r="AC90" s="197" t="s">
        <v>27</v>
      </c>
      <c r="AD90" s="339"/>
      <c r="AE90" s="130"/>
      <c r="AF90" s="41" t="s">
        <v>27</v>
      </c>
      <c r="AG90" s="173" t="s">
        <v>1615</v>
      </c>
    </row>
    <row r="91" spans="1:33" ht="13.5" collapsed="1" thickBot="1" x14ac:dyDescent="0.25">
      <c r="A91" s="86"/>
      <c r="B91" s="47" t="s">
        <v>235</v>
      </c>
      <c r="C91" s="195" t="s">
        <v>447</v>
      </c>
      <c r="D91" s="48" t="s">
        <v>67</v>
      </c>
      <c r="E91" s="49">
        <v>8</v>
      </c>
      <c r="F91" s="85">
        <v>100</v>
      </c>
      <c r="G91" s="365">
        <v>100</v>
      </c>
      <c r="H91" s="50"/>
      <c r="I91" s="22"/>
      <c r="J91" s="22"/>
      <c r="K91" s="22"/>
      <c r="L91" s="22"/>
      <c r="M91" s="22"/>
      <c r="N91" s="84"/>
      <c r="O91" s="84"/>
      <c r="P91" s="84"/>
      <c r="Q91" s="84"/>
      <c r="R91" s="352"/>
      <c r="S91" s="22"/>
      <c r="T91" s="22"/>
      <c r="U91" s="64"/>
      <c r="V91" s="64"/>
      <c r="W91" s="64"/>
      <c r="X91" s="64"/>
      <c r="Y91" s="65"/>
      <c r="Z91" s="23"/>
      <c r="AA91" s="24"/>
      <c r="AB91" s="25"/>
      <c r="AC91" s="26"/>
      <c r="AD91" s="336"/>
      <c r="AE91" s="27" t="s">
        <v>39</v>
      </c>
      <c r="AF91" s="28" t="s">
        <v>27</v>
      </c>
      <c r="AG91" s="173" t="s">
        <v>306</v>
      </c>
    </row>
    <row r="92" spans="1:33" hidden="1" outlineLevel="1" x14ac:dyDescent="0.2">
      <c r="A92" s="86"/>
      <c r="B92" s="29"/>
      <c r="C92" s="104"/>
      <c r="D92" s="30"/>
      <c r="E92" s="31"/>
      <c r="F92" s="32"/>
      <c r="G92" s="32"/>
      <c r="H92" s="82" t="s">
        <v>28</v>
      </c>
      <c r="I92" s="81" t="s">
        <v>38</v>
      </c>
      <c r="J92" s="33" t="s">
        <v>32</v>
      </c>
      <c r="K92" s="34">
        <f>MID(I92,1,1)*8+VALUE(IF(ISERR(FIND("-",J92)),J92,LEFT(J92,FIND("-",J92)-1)))</f>
        <v>0</v>
      </c>
      <c r="L92" s="35">
        <f>IF(NOT(ISERROR(VALUE(J92))),IF(VALUE(J92)&lt;64,1,ABS(MID(J92,1, FIND("-",J92,1)-1)-MID(J92, FIND("-",J92,1)+1,LEN(J92)-FIND("-",J92,1)))+1),ABS(MID(J92,1, FIND("-",J92,1)-1)-MID(J92, FIND("-",J92,1)+1,LEN(J92)-FIND("-",J92,1)))+1)</f>
        <v>16</v>
      </c>
      <c r="M92" s="35" t="s">
        <v>66</v>
      </c>
      <c r="N92" s="80" t="s">
        <v>65</v>
      </c>
      <c r="O92" s="80" t="s">
        <v>64</v>
      </c>
      <c r="P92" s="180" t="s">
        <v>395</v>
      </c>
      <c r="Q92" s="100" t="s">
        <v>220</v>
      </c>
      <c r="R92" s="242" t="s">
        <v>279</v>
      </c>
      <c r="S92" s="36" t="s">
        <v>31</v>
      </c>
      <c r="T92" s="36" t="s">
        <v>36</v>
      </c>
      <c r="U92" s="34">
        <v>0</v>
      </c>
      <c r="V92" s="34">
        <v>1</v>
      </c>
      <c r="W92" s="34">
        <v>0</v>
      </c>
      <c r="X92" s="34">
        <v>0</v>
      </c>
      <c r="Y92" s="34">
        <v>588</v>
      </c>
      <c r="Z92" s="37" t="s">
        <v>35</v>
      </c>
      <c r="AA92" s="46" t="s">
        <v>28</v>
      </c>
      <c r="AB92" s="87" t="s">
        <v>28</v>
      </c>
      <c r="AC92" s="39" t="s">
        <v>27</v>
      </c>
      <c r="AD92" s="332"/>
      <c r="AE92" s="40"/>
      <c r="AF92" s="41" t="s">
        <v>27</v>
      </c>
      <c r="AG92" s="173" t="s">
        <v>299</v>
      </c>
    </row>
    <row r="93" spans="1:33" ht="32.4" hidden="1" customHeight="1" outlineLevel="1" x14ac:dyDescent="0.2">
      <c r="A93" s="86"/>
      <c r="B93" s="42"/>
      <c r="C93" s="105"/>
      <c r="D93" s="43"/>
      <c r="E93" s="44"/>
      <c r="F93" s="45"/>
      <c r="G93" s="45"/>
      <c r="H93" s="82" t="s">
        <v>28</v>
      </c>
      <c r="I93" s="81" t="s">
        <v>37</v>
      </c>
      <c r="J93" s="33" t="s">
        <v>32</v>
      </c>
      <c r="K93" s="34">
        <f>MID(I93,1,1)*8+VALUE(IF(ISERR(FIND("-",J93)),J93,LEFT(J93,FIND("-",J93)-1)))</f>
        <v>16</v>
      </c>
      <c r="L93" s="35">
        <f>IF(NOT(ISERROR(VALUE(J93))),IF(VALUE(J93)&lt;64,1,ABS(MID(J93,1, FIND("-",J93,1)-1)-MID(J93, FIND("-",J93,1)+1,LEN(J93)-FIND("-",J93,1)))+1),ABS(MID(J93,1, FIND("-",J93,1)-1)-MID(J93, FIND("-",J93,1)+1,LEN(J93)-FIND("-",J93,1)))+1)</f>
        <v>16</v>
      </c>
      <c r="M93" s="35" t="s">
        <v>63</v>
      </c>
      <c r="N93" s="80" t="s">
        <v>62</v>
      </c>
      <c r="O93" s="80" t="s">
        <v>61</v>
      </c>
      <c r="P93" s="180" t="s">
        <v>396</v>
      </c>
      <c r="Q93" s="100" t="s">
        <v>205</v>
      </c>
      <c r="R93" s="242" t="s">
        <v>281</v>
      </c>
      <c r="S93" s="36" t="s">
        <v>31</v>
      </c>
      <c r="T93" s="36" t="s">
        <v>30</v>
      </c>
      <c r="U93" s="34">
        <v>0</v>
      </c>
      <c r="V93" s="34">
        <v>0.1</v>
      </c>
      <c r="W93" s="34">
        <v>0</v>
      </c>
      <c r="X93" s="289">
        <v>-90</v>
      </c>
      <c r="Y93" s="289">
        <v>90</v>
      </c>
      <c r="Z93" s="37" t="s">
        <v>29</v>
      </c>
      <c r="AA93" s="46" t="s">
        <v>28</v>
      </c>
      <c r="AB93" s="87" t="s">
        <v>43</v>
      </c>
      <c r="AC93" s="39" t="s">
        <v>27</v>
      </c>
      <c r="AD93" s="332"/>
      <c r="AE93" s="40"/>
      <c r="AF93" s="41" t="s">
        <v>27</v>
      </c>
      <c r="AG93" s="173" t="s">
        <v>1615</v>
      </c>
    </row>
    <row r="94" spans="1:33" ht="32.4" hidden="1" customHeight="1" outlineLevel="1" x14ac:dyDescent="0.2">
      <c r="A94" s="86"/>
      <c r="B94" s="42"/>
      <c r="C94" s="105"/>
      <c r="D94" s="43"/>
      <c r="E94" s="44"/>
      <c r="F94" s="45"/>
      <c r="G94" s="45"/>
      <c r="H94" s="82" t="s">
        <v>28</v>
      </c>
      <c r="I94" s="81" t="s">
        <v>34</v>
      </c>
      <c r="J94" s="33" t="s">
        <v>32</v>
      </c>
      <c r="K94" s="34">
        <f>MID(I94,1,1)*8+VALUE(IF(ISERR(FIND("-",J94)),J94,LEFT(J94,FIND("-",J94)-1)))</f>
        <v>32</v>
      </c>
      <c r="L94" s="35">
        <f>IF(NOT(ISERROR(VALUE(J94))),IF(VALUE(J94)&lt;64,1,ABS(MID(J94,1, FIND("-",J94,1)-1)-MID(J94, FIND("-",J94,1)+1,LEN(J94)-FIND("-",J94,1)))+1),ABS(MID(J94,1, FIND("-",J94,1)-1)-MID(J94, FIND("-",J94,1)+1,LEN(J94)-FIND("-",J94,1)))+1)</f>
        <v>16</v>
      </c>
      <c r="M94" s="35" t="s">
        <v>60</v>
      </c>
      <c r="N94" s="80" t="s">
        <v>59</v>
      </c>
      <c r="O94" s="80" t="s">
        <v>58</v>
      </c>
      <c r="P94" s="180" t="s">
        <v>399</v>
      </c>
      <c r="Q94" s="100" t="s">
        <v>221</v>
      </c>
      <c r="R94" s="242" t="s">
        <v>282</v>
      </c>
      <c r="S94" s="36" t="s">
        <v>31</v>
      </c>
      <c r="T94" s="36" t="s">
        <v>30</v>
      </c>
      <c r="U94" s="34">
        <v>0</v>
      </c>
      <c r="V94" s="34">
        <v>1</v>
      </c>
      <c r="W94" s="34">
        <v>0</v>
      </c>
      <c r="X94" s="34">
        <v>-7000</v>
      </c>
      <c r="Y94" s="34">
        <v>7000</v>
      </c>
      <c r="Z94" s="37" t="s">
        <v>44</v>
      </c>
      <c r="AA94" s="46" t="s">
        <v>28</v>
      </c>
      <c r="AB94" s="87" t="s">
        <v>43</v>
      </c>
      <c r="AC94" s="39" t="s">
        <v>27</v>
      </c>
      <c r="AD94" s="332"/>
      <c r="AE94" s="40"/>
      <c r="AF94" s="41" t="s">
        <v>27</v>
      </c>
      <c r="AG94" s="173" t="s">
        <v>306</v>
      </c>
    </row>
    <row r="95" spans="1:33" ht="13.5" hidden="1" outlineLevel="1" thickBot="1" x14ac:dyDescent="0.25">
      <c r="A95" s="86"/>
      <c r="B95" s="60"/>
      <c r="C95" s="106"/>
      <c r="D95" s="61"/>
      <c r="E95" s="62"/>
      <c r="F95" s="63"/>
      <c r="G95" s="63"/>
      <c r="H95" s="82" t="s">
        <v>28</v>
      </c>
      <c r="I95" s="81" t="s">
        <v>33</v>
      </c>
      <c r="J95" s="33" t="s">
        <v>32</v>
      </c>
      <c r="K95" s="34">
        <f>MID(I95,1,1)*8+VALUE(IF(ISERR(FIND("-",J95)),J95,LEFT(J95,FIND("-",J95)-1)))</f>
        <v>48</v>
      </c>
      <c r="L95" s="35">
        <f>IF(NOT(ISERROR(VALUE(J95))),IF(VALUE(J95)&lt;64,1,ABS(MID(J95,1, FIND("-",J95,1)-1)-MID(J95, FIND("-",J95,1)+1,LEN(J95)-FIND("-",J95,1)))+1),ABS(MID(J95,1, FIND("-",J95,1)-1)-MID(J95, FIND("-",J95,1)+1,LEN(J95)-FIND("-",J95,1)))+1)</f>
        <v>16</v>
      </c>
      <c r="M95" s="35" t="s">
        <v>57</v>
      </c>
      <c r="N95" s="80" t="s">
        <v>56</v>
      </c>
      <c r="O95" s="80" t="s">
        <v>55</v>
      </c>
      <c r="P95" s="180" t="s">
        <v>401</v>
      </c>
      <c r="Q95" s="100" t="s">
        <v>206</v>
      </c>
      <c r="R95" s="242" t="s">
        <v>283</v>
      </c>
      <c r="S95" s="36" t="s">
        <v>31</v>
      </c>
      <c r="T95" s="36" t="s">
        <v>36</v>
      </c>
      <c r="U95" s="34">
        <v>0</v>
      </c>
      <c r="V95" s="34">
        <v>1</v>
      </c>
      <c r="W95" s="34">
        <v>0</v>
      </c>
      <c r="X95" s="34">
        <v>0</v>
      </c>
      <c r="Y95" s="34">
        <v>588</v>
      </c>
      <c r="Z95" s="37" t="s">
        <v>35</v>
      </c>
      <c r="AA95" s="46" t="s">
        <v>28</v>
      </c>
      <c r="AB95" s="87" t="s">
        <v>28</v>
      </c>
      <c r="AC95" s="39" t="s">
        <v>27</v>
      </c>
      <c r="AD95" s="332"/>
      <c r="AE95" s="40"/>
      <c r="AF95" s="41" t="s">
        <v>27</v>
      </c>
      <c r="AG95" s="173" t="s">
        <v>299</v>
      </c>
    </row>
    <row r="96" spans="1:33" ht="13.5" collapsed="1" thickBot="1" x14ac:dyDescent="0.25">
      <c r="A96" s="86"/>
      <c r="B96" s="47" t="s">
        <v>236</v>
      </c>
      <c r="C96" s="195" t="s">
        <v>448</v>
      </c>
      <c r="D96" s="48" t="s">
        <v>54</v>
      </c>
      <c r="E96" s="49">
        <v>8</v>
      </c>
      <c r="F96" s="85">
        <v>100</v>
      </c>
      <c r="G96" s="366">
        <v>1000</v>
      </c>
      <c r="H96" s="50"/>
      <c r="I96" s="22"/>
      <c r="J96" s="22"/>
      <c r="K96" s="22"/>
      <c r="L96" s="22"/>
      <c r="M96" s="22"/>
      <c r="N96" s="84"/>
      <c r="O96" s="84"/>
      <c r="P96" s="84"/>
      <c r="Q96" s="84"/>
      <c r="R96" s="352"/>
      <c r="S96" s="22"/>
      <c r="T96" s="22"/>
      <c r="U96" s="64"/>
      <c r="V96" s="64"/>
      <c r="W96" s="64"/>
      <c r="X96" s="64"/>
      <c r="Y96" s="65"/>
      <c r="Z96" s="23"/>
      <c r="AA96" s="24"/>
      <c r="AB96" s="83"/>
      <c r="AC96" s="26"/>
      <c r="AD96" s="336"/>
      <c r="AE96" s="27" t="s">
        <v>39</v>
      </c>
      <c r="AF96" s="28" t="s">
        <v>27</v>
      </c>
      <c r="AG96" s="173" t="s">
        <v>299</v>
      </c>
    </row>
    <row r="97" spans="1:33" hidden="1" outlineLevel="1" x14ac:dyDescent="0.2">
      <c r="A97" s="86"/>
      <c r="B97" s="29"/>
      <c r="C97" s="104"/>
      <c r="D97" s="30"/>
      <c r="E97" s="31"/>
      <c r="F97" s="32"/>
      <c r="G97" s="32"/>
      <c r="H97" s="82" t="s">
        <v>28</v>
      </c>
      <c r="I97" s="81" t="s">
        <v>38</v>
      </c>
      <c r="J97" s="33" t="s">
        <v>32</v>
      </c>
      <c r="K97" s="34">
        <f>MID(I97,1,1)*8+VALUE(IF(ISERR(FIND("-",J97)),J97,LEFT(J97,FIND("-",J97)-1)))</f>
        <v>0</v>
      </c>
      <c r="L97" s="35">
        <f>IF(NOT(ISERROR(VALUE(J97))),IF(VALUE(J97)&lt;64,1,ABS(MID(J97,1, FIND("-",J97,1)-1)-MID(J97, FIND("-",J97,1)+1,LEN(J97)-FIND("-",J97,1)))+1),ABS(MID(J97,1, FIND("-",J97,1)-1)-MID(J97, FIND("-",J97,1)+1,LEN(J97)-FIND("-",J97,1)))+1)</f>
        <v>16</v>
      </c>
      <c r="M97" s="35" t="s">
        <v>53</v>
      </c>
      <c r="N97" s="80" t="s">
        <v>52</v>
      </c>
      <c r="O97" s="80" t="s">
        <v>51</v>
      </c>
      <c r="P97" s="180" t="s">
        <v>397</v>
      </c>
      <c r="Q97" s="100" t="s">
        <v>207</v>
      </c>
      <c r="R97" s="242" t="s">
        <v>280</v>
      </c>
      <c r="S97" s="36" t="s">
        <v>31</v>
      </c>
      <c r="T97" s="36" t="s">
        <v>36</v>
      </c>
      <c r="U97" s="34">
        <v>0</v>
      </c>
      <c r="V97" s="34">
        <v>1</v>
      </c>
      <c r="W97" s="34">
        <v>0</v>
      </c>
      <c r="X97" s="34">
        <v>0</v>
      </c>
      <c r="Y97" s="34">
        <v>588</v>
      </c>
      <c r="Z97" s="37" t="s">
        <v>35</v>
      </c>
      <c r="AA97" s="46" t="s">
        <v>28</v>
      </c>
      <c r="AB97" s="79" t="s">
        <v>28</v>
      </c>
      <c r="AC97" s="39" t="s">
        <v>27</v>
      </c>
      <c r="AD97" s="332"/>
      <c r="AE97" s="40"/>
      <c r="AF97" s="41" t="s">
        <v>27</v>
      </c>
      <c r="AG97" s="173" t="s">
        <v>299</v>
      </c>
    </row>
    <row r="98" spans="1:33" ht="32.4" hidden="1" customHeight="1" outlineLevel="1" x14ac:dyDescent="0.2">
      <c r="A98" s="86"/>
      <c r="B98" s="42"/>
      <c r="C98" s="105"/>
      <c r="D98" s="43"/>
      <c r="E98" s="44"/>
      <c r="F98" s="45"/>
      <c r="G98" s="45"/>
      <c r="H98" s="82" t="s">
        <v>28</v>
      </c>
      <c r="I98" s="81" t="s">
        <v>37</v>
      </c>
      <c r="J98" s="33" t="s">
        <v>32</v>
      </c>
      <c r="K98" s="34">
        <f>MID(I98,1,1)*8+VALUE(IF(ISERR(FIND("-",J98)),J98,LEFT(J98,FIND("-",J98)-1)))</f>
        <v>16</v>
      </c>
      <c r="L98" s="35">
        <f>IF(NOT(ISERROR(VALUE(J98))),IF(VALUE(J98)&lt;64,1,ABS(MID(J98,1, FIND("-",J98,1)-1)-MID(J98, FIND("-",J98,1)+1,LEN(J98)-FIND("-",J98,1)))+1),ABS(MID(J98,1, FIND("-",J98,1)-1)-MID(J98, FIND("-",J98,1)+1,LEN(J98)-FIND("-",J98,1)))+1)</f>
        <v>16</v>
      </c>
      <c r="M98" s="35" t="s">
        <v>50</v>
      </c>
      <c r="N98" s="80" t="s">
        <v>49</v>
      </c>
      <c r="O98" s="80" t="s">
        <v>48</v>
      </c>
      <c r="P98" s="180" t="s">
        <v>398</v>
      </c>
      <c r="Q98" s="100" t="s">
        <v>208</v>
      </c>
      <c r="R98" s="242" t="s">
        <v>284</v>
      </c>
      <c r="S98" s="36" t="s">
        <v>31</v>
      </c>
      <c r="T98" s="36" t="s">
        <v>30</v>
      </c>
      <c r="U98" s="34">
        <v>0</v>
      </c>
      <c r="V98" s="34">
        <v>0.1</v>
      </c>
      <c r="W98" s="34">
        <v>0</v>
      </c>
      <c r="X98" s="289">
        <v>-90</v>
      </c>
      <c r="Y98" s="289">
        <v>90</v>
      </c>
      <c r="Z98" s="37" t="s">
        <v>29</v>
      </c>
      <c r="AA98" s="46" t="s">
        <v>28</v>
      </c>
      <c r="AB98" s="79" t="s">
        <v>43</v>
      </c>
      <c r="AC98" s="39" t="s">
        <v>27</v>
      </c>
      <c r="AD98" s="332"/>
      <c r="AE98" s="40"/>
      <c r="AF98" s="41" t="s">
        <v>27</v>
      </c>
      <c r="AG98" s="173" t="s">
        <v>1615</v>
      </c>
    </row>
    <row r="99" spans="1:33" ht="32.4" hidden="1" customHeight="1" outlineLevel="1" x14ac:dyDescent="0.2">
      <c r="A99" s="86"/>
      <c r="B99" s="42"/>
      <c r="C99" s="105"/>
      <c r="D99" s="43"/>
      <c r="E99" s="44"/>
      <c r="F99" s="45"/>
      <c r="G99" s="45"/>
      <c r="H99" s="82" t="s">
        <v>28</v>
      </c>
      <c r="I99" s="81" t="s">
        <v>34</v>
      </c>
      <c r="J99" s="33" t="s">
        <v>32</v>
      </c>
      <c r="K99" s="34">
        <f>MID(I99,1,1)*8+VALUE(IF(ISERR(FIND("-",J99)),J99,LEFT(J99,FIND("-",J99)-1)))</f>
        <v>32</v>
      </c>
      <c r="L99" s="35">
        <f>IF(NOT(ISERROR(VALUE(J99))),IF(VALUE(J99)&lt;64,1,ABS(MID(J99,1, FIND("-",J99,1)-1)-MID(J99, FIND("-",J99,1)+1,LEN(J99)-FIND("-",J99,1)))+1),ABS(MID(J99,1, FIND("-",J99,1)-1)-MID(J99, FIND("-",J99,1)+1,LEN(J99)-FIND("-",J99,1)))+1)</f>
        <v>16</v>
      </c>
      <c r="M99" s="35" t="s">
        <v>47</v>
      </c>
      <c r="N99" s="80" t="s">
        <v>46</v>
      </c>
      <c r="O99" s="80" t="s">
        <v>45</v>
      </c>
      <c r="P99" s="180" t="s">
        <v>400</v>
      </c>
      <c r="Q99" s="100" t="s">
        <v>222</v>
      </c>
      <c r="R99" s="242" t="s">
        <v>285</v>
      </c>
      <c r="S99" s="36" t="s">
        <v>31</v>
      </c>
      <c r="T99" s="36" t="s">
        <v>30</v>
      </c>
      <c r="U99" s="34">
        <v>0</v>
      </c>
      <c r="V99" s="34">
        <v>1</v>
      </c>
      <c r="W99" s="34">
        <v>0</v>
      </c>
      <c r="X99" s="34">
        <v>-7000</v>
      </c>
      <c r="Y99" s="34">
        <v>7000</v>
      </c>
      <c r="Z99" s="37" t="s">
        <v>44</v>
      </c>
      <c r="AA99" s="46" t="s">
        <v>28</v>
      </c>
      <c r="AB99" s="79" t="s">
        <v>43</v>
      </c>
      <c r="AC99" s="39" t="s">
        <v>27</v>
      </c>
      <c r="AD99" s="332"/>
      <c r="AE99" s="40"/>
      <c r="AF99" s="41" t="s">
        <v>27</v>
      </c>
      <c r="AG99" s="173" t="s">
        <v>306</v>
      </c>
    </row>
    <row r="100" spans="1:33" ht="13.5" hidden="1" outlineLevel="1" thickBot="1" x14ac:dyDescent="0.25">
      <c r="A100" s="86"/>
      <c r="B100" s="60"/>
      <c r="C100" s="106"/>
      <c r="D100" s="61"/>
      <c r="E100" s="62"/>
      <c r="F100" s="63"/>
      <c r="G100" s="63"/>
      <c r="H100" s="78" t="s">
        <v>28</v>
      </c>
      <c r="I100" s="77" t="s">
        <v>33</v>
      </c>
      <c r="J100" s="76" t="s">
        <v>32</v>
      </c>
      <c r="K100" s="72">
        <f>MID(I100,1,1)*8+VALUE(IF(ISERR(FIND("-",J100)),J100,LEFT(J100,FIND("-",J100)-1)))</f>
        <v>48</v>
      </c>
      <c r="L100" s="75">
        <f>IF(NOT(ISERROR(VALUE(J100))),IF(VALUE(J100)&lt;64,1,ABS(MID(J100,1, FIND("-",J100,1)-1)-MID(J100, FIND("-",J100,1)+1,LEN(J100)-FIND("-",J100,1)))+1),ABS(MID(J100,1, FIND("-",J100,1)-1)-MID(J100, FIND("-",J100,1)+1,LEN(J100)-FIND("-",J100,1)))+1)</f>
        <v>16</v>
      </c>
      <c r="M100" s="75" t="s">
        <v>42</v>
      </c>
      <c r="N100" s="74" t="s">
        <v>41</v>
      </c>
      <c r="O100" s="74" t="s">
        <v>40</v>
      </c>
      <c r="P100" s="198" t="s">
        <v>402</v>
      </c>
      <c r="Q100" s="228" t="s">
        <v>223</v>
      </c>
      <c r="R100" s="354" t="s">
        <v>286</v>
      </c>
      <c r="S100" s="73" t="s">
        <v>31</v>
      </c>
      <c r="T100" s="73" t="s">
        <v>36</v>
      </c>
      <c r="U100" s="72">
        <v>0</v>
      </c>
      <c r="V100" s="72">
        <v>1</v>
      </c>
      <c r="W100" s="72">
        <v>0</v>
      </c>
      <c r="X100" s="72">
        <v>0</v>
      </c>
      <c r="Y100" s="72">
        <v>588</v>
      </c>
      <c r="Z100" s="52" t="s">
        <v>35</v>
      </c>
      <c r="AA100" s="53" t="s">
        <v>28</v>
      </c>
      <c r="AB100" s="71" t="s">
        <v>28</v>
      </c>
      <c r="AC100" s="54" t="s">
        <v>27</v>
      </c>
      <c r="AD100" s="340"/>
      <c r="AE100" s="55"/>
      <c r="AF100" s="56" t="s">
        <v>27</v>
      </c>
      <c r="AG100" s="173" t="s">
        <v>299</v>
      </c>
    </row>
    <row r="101" spans="1:33" ht="13.5" collapsed="1" thickBot="1" x14ac:dyDescent="0.25">
      <c r="A101" s="86"/>
      <c r="B101" s="47" t="s">
        <v>237</v>
      </c>
      <c r="C101" s="195" t="s">
        <v>449</v>
      </c>
      <c r="D101" s="48" t="s">
        <v>247</v>
      </c>
      <c r="E101" s="49">
        <v>8</v>
      </c>
      <c r="F101" s="85">
        <v>100</v>
      </c>
      <c r="G101" s="366">
        <v>1000</v>
      </c>
      <c r="H101" s="50"/>
      <c r="I101" s="22"/>
      <c r="J101" s="22"/>
      <c r="K101" s="22"/>
      <c r="L101" s="22"/>
      <c r="M101" s="22"/>
      <c r="N101" s="84"/>
      <c r="O101" s="84"/>
      <c r="P101" s="84"/>
      <c r="Q101" s="84"/>
      <c r="R101" s="352"/>
      <c r="S101" s="22"/>
      <c r="T101" s="22"/>
      <c r="U101" s="64"/>
      <c r="V101" s="64"/>
      <c r="W101" s="64"/>
      <c r="X101" s="64"/>
      <c r="Y101" s="65"/>
      <c r="Z101" s="23"/>
      <c r="AA101" s="24"/>
      <c r="AB101" s="83"/>
      <c r="AC101" s="26"/>
      <c r="AD101" s="336"/>
      <c r="AE101" s="27" t="s">
        <v>39</v>
      </c>
      <c r="AF101" s="28" t="s">
        <v>27</v>
      </c>
      <c r="AG101" s="173" t="s">
        <v>299</v>
      </c>
    </row>
    <row r="102" spans="1:33" hidden="1" outlineLevel="1" x14ac:dyDescent="0.2">
      <c r="A102" s="86"/>
      <c r="B102" s="42"/>
      <c r="C102" s="105"/>
      <c r="D102" s="43"/>
      <c r="E102" s="44"/>
      <c r="F102" s="45"/>
      <c r="G102" s="45"/>
      <c r="H102" s="82" t="s">
        <v>28</v>
      </c>
      <c r="I102" s="81" t="s">
        <v>76</v>
      </c>
      <c r="J102" s="33" t="s">
        <v>85</v>
      </c>
      <c r="K102" s="34">
        <f t="shared" ref="K102:K106" si="33">MID(I102,1,1)*8+VALUE(IF(ISERR(FIND("-",J102)),J102,LEFT(J102,FIND("-",J102)-1)))</f>
        <v>0</v>
      </c>
      <c r="L102" s="35">
        <f t="shared" ref="L102:L106" si="34">IF(NOT(ISERROR(VALUE(J102))),IF(VALUE(J102)&lt;64,1,ABS(MID(J102,1, FIND("-",J102,1)-1)-MID(J102, FIND("-",J102,1)+1,LEN(J102)-FIND("-",J102,1)))+1),ABS(MID(J102,1, FIND("-",J102,1)-1)-MID(J102, FIND("-",J102,1)+1,LEN(J102)-FIND("-",J102,1)))+1)</f>
        <v>8</v>
      </c>
      <c r="M102" s="51" t="s">
        <v>92</v>
      </c>
      <c r="N102" s="100" t="s">
        <v>91</v>
      </c>
      <c r="O102" s="100" t="s">
        <v>90</v>
      </c>
      <c r="P102" s="180" t="s">
        <v>403</v>
      </c>
      <c r="Q102" s="100" t="s">
        <v>225</v>
      </c>
      <c r="R102" s="242" t="s">
        <v>287</v>
      </c>
      <c r="S102" s="36" t="s">
        <v>31</v>
      </c>
      <c r="T102" s="36" t="s">
        <v>36</v>
      </c>
      <c r="U102" s="57">
        <v>0</v>
      </c>
      <c r="V102" s="57">
        <v>0.1</v>
      </c>
      <c r="W102" s="57">
        <v>0</v>
      </c>
      <c r="X102" s="57">
        <v>0</v>
      </c>
      <c r="Y102" s="109">
        <v>25</v>
      </c>
      <c r="Z102" s="37" t="s">
        <v>35</v>
      </c>
      <c r="AA102" s="46" t="s">
        <v>28</v>
      </c>
      <c r="AB102" s="87" t="s">
        <v>89</v>
      </c>
      <c r="AC102" s="39" t="s">
        <v>27</v>
      </c>
      <c r="AD102" s="332"/>
      <c r="AE102" s="40"/>
      <c r="AF102" s="41" t="s">
        <v>27</v>
      </c>
      <c r="AG102" s="173" t="s">
        <v>299</v>
      </c>
    </row>
    <row r="103" spans="1:33" hidden="1" outlineLevel="1" x14ac:dyDescent="0.2">
      <c r="A103" s="86"/>
      <c r="B103" s="42"/>
      <c r="C103" s="105"/>
      <c r="D103" s="43"/>
      <c r="E103" s="44"/>
      <c r="F103" s="45"/>
      <c r="G103" s="45"/>
      <c r="H103" s="82" t="s">
        <v>28</v>
      </c>
      <c r="I103" s="81" t="s">
        <v>70</v>
      </c>
      <c r="J103" s="33" t="s">
        <v>85</v>
      </c>
      <c r="K103" s="34">
        <f t="shared" si="33"/>
        <v>8</v>
      </c>
      <c r="L103" s="35">
        <f t="shared" si="34"/>
        <v>8</v>
      </c>
      <c r="M103" s="51" t="s">
        <v>88</v>
      </c>
      <c r="N103" s="100" t="s">
        <v>87</v>
      </c>
      <c r="O103" s="100" t="s">
        <v>86</v>
      </c>
      <c r="P103" s="180" t="s">
        <v>404</v>
      </c>
      <c r="Q103" s="100" t="s">
        <v>226</v>
      </c>
      <c r="R103" s="242" t="s">
        <v>288</v>
      </c>
      <c r="S103" s="36" t="s">
        <v>31</v>
      </c>
      <c r="T103" s="181" t="s">
        <v>1184</v>
      </c>
      <c r="U103" s="199">
        <v>-40</v>
      </c>
      <c r="V103" s="57">
        <v>1</v>
      </c>
      <c r="W103" s="57">
        <v>-40</v>
      </c>
      <c r="X103" s="57">
        <v>-40</v>
      </c>
      <c r="Y103" s="199">
        <v>125</v>
      </c>
      <c r="Z103" s="37" t="s">
        <v>84</v>
      </c>
      <c r="AA103" s="46" t="s">
        <v>28</v>
      </c>
      <c r="AB103" s="87" t="s">
        <v>28</v>
      </c>
      <c r="AC103" s="39" t="s">
        <v>27</v>
      </c>
      <c r="AD103" s="332"/>
      <c r="AE103" s="40"/>
      <c r="AF103" s="41" t="s">
        <v>27</v>
      </c>
      <c r="AG103" s="173" t="s">
        <v>299</v>
      </c>
    </row>
    <row r="104" spans="1:33" hidden="1" outlineLevel="1" x14ac:dyDescent="0.2">
      <c r="A104" s="86"/>
      <c r="B104" s="42"/>
      <c r="C104" s="105"/>
      <c r="D104" s="43"/>
      <c r="E104" s="44"/>
      <c r="F104" s="45"/>
      <c r="G104" s="45"/>
      <c r="H104" s="82" t="s">
        <v>28</v>
      </c>
      <c r="I104" s="81" t="s">
        <v>75</v>
      </c>
      <c r="J104" s="33" t="s">
        <v>85</v>
      </c>
      <c r="K104" s="34">
        <f t="shared" si="33"/>
        <v>16</v>
      </c>
      <c r="L104" s="35">
        <f t="shared" si="34"/>
        <v>8</v>
      </c>
      <c r="M104" s="193" t="s">
        <v>618</v>
      </c>
      <c r="N104" s="180" t="s">
        <v>620</v>
      </c>
      <c r="O104" s="180" t="s">
        <v>622</v>
      </c>
      <c r="P104" s="180" t="s">
        <v>405</v>
      </c>
      <c r="Q104" s="227" t="s">
        <v>968</v>
      </c>
      <c r="R104" s="187" t="s">
        <v>662</v>
      </c>
      <c r="S104" s="36" t="s">
        <v>31</v>
      </c>
      <c r="T104" s="181" t="s">
        <v>1184</v>
      </c>
      <c r="U104" s="177">
        <v>-40</v>
      </c>
      <c r="V104" s="34">
        <v>1</v>
      </c>
      <c r="W104" s="57">
        <v>-40</v>
      </c>
      <c r="X104" s="57">
        <v>-40</v>
      </c>
      <c r="Y104" s="199">
        <v>125</v>
      </c>
      <c r="Z104" s="37" t="s">
        <v>84</v>
      </c>
      <c r="AA104" s="46" t="s">
        <v>28</v>
      </c>
      <c r="AB104" s="87" t="s">
        <v>28</v>
      </c>
      <c r="AC104" s="39" t="s">
        <v>27</v>
      </c>
      <c r="AD104" s="332"/>
      <c r="AE104" s="40"/>
      <c r="AF104" s="41" t="s">
        <v>27</v>
      </c>
      <c r="AG104" s="221" t="s">
        <v>1030</v>
      </c>
    </row>
    <row r="105" spans="1:33" hidden="1" outlineLevel="1" x14ac:dyDescent="0.2">
      <c r="B105" s="42"/>
      <c r="C105" s="105"/>
      <c r="D105" s="43"/>
      <c r="E105" s="44"/>
      <c r="F105" s="45"/>
      <c r="G105" s="45"/>
      <c r="H105" s="174" t="s">
        <v>28</v>
      </c>
      <c r="I105" s="175" t="s">
        <v>74</v>
      </c>
      <c r="J105" s="176" t="s">
        <v>85</v>
      </c>
      <c r="K105" s="177">
        <f t="shared" si="33"/>
        <v>24</v>
      </c>
      <c r="L105" s="178">
        <f t="shared" si="34"/>
        <v>8</v>
      </c>
      <c r="M105" s="193" t="s">
        <v>619</v>
      </c>
      <c r="N105" s="180" t="s">
        <v>621</v>
      </c>
      <c r="O105" s="180" t="s">
        <v>623</v>
      </c>
      <c r="P105" s="180" t="s">
        <v>406</v>
      </c>
      <c r="Q105" s="227" t="s">
        <v>969</v>
      </c>
      <c r="R105" s="187" t="s">
        <v>663</v>
      </c>
      <c r="S105" s="181" t="s">
        <v>31</v>
      </c>
      <c r="T105" s="181" t="s">
        <v>1184</v>
      </c>
      <c r="U105" s="177">
        <v>-40</v>
      </c>
      <c r="V105" s="177">
        <v>1</v>
      </c>
      <c r="W105" s="199">
        <v>-40</v>
      </c>
      <c r="X105" s="199">
        <v>-40</v>
      </c>
      <c r="Y105" s="199">
        <v>125</v>
      </c>
      <c r="Z105" s="182" t="s">
        <v>84</v>
      </c>
      <c r="AA105" s="183" t="s">
        <v>28</v>
      </c>
      <c r="AB105" s="184" t="s">
        <v>28</v>
      </c>
      <c r="AC105" s="197" t="s">
        <v>27</v>
      </c>
      <c r="AD105" s="339"/>
      <c r="AE105" s="40"/>
      <c r="AF105" s="41" t="s">
        <v>27</v>
      </c>
      <c r="AG105" s="221" t="s">
        <v>299</v>
      </c>
    </row>
    <row r="106" spans="1:33" ht="13.5" hidden="1" outlineLevel="1" thickBot="1" x14ac:dyDescent="0.25">
      <c r="B106" s="42"/>
      <c r="C106" s="105"/>
      <c r="D106" s="43"/>
      <c r="E106" s="44"/>
      <c r="F106" s="45"/>
      <c r="G106" s="45"/>
      <c r="H106" s="174" t="s">
        <v>28</v>
      </c>
      <c r="I106" s="175" t="s">
        <v>73</v>
      </c>
      <c r="J106" s="176" t="s">
        <v>85</v>
      </c>
      <c r="K106" s="177">
        <f t="shared" si="33"/>
        <v>32</v>
      </c>
      <c r="L106" s="178">
        <f t="shared" si="34"/>
        <v>8</v>
      </c>
      <c r="M106" s="178" t="s">
        <v>468</v>
      </c>
      <c r="N106" s="179" t="s">
        <v>467</v>
      </c>
      <c r="O106" s="179" t="s">
        <v>469</v>
      </c>
      <c r="P106" s="180" t="s">
        <v>407</v>
      </c>
      <c r="Q106" s="227" t="s">
        <v>970</v>
      </c>
      <c r="R106" s="187" t="s">
        <v>664</v>
      </c>
      <c r="S106" s="181" t="s">
        <v>31</v>
      </c>
      <c r="T106" s="181" t="s">
        <v>1184</v>
      </c>
      <c r="U106" s="177">
        <v>-40</v>
      </c>
      <c r="V106" s="177">
        <v>1</v>
      </c>
      <c r="W106" s="199">
        <v>-40</v>
      </c>
      <c r="X106" s="199">
        <v>-40</v>
      </c>
      <c r="Y106" s="199">
        <v>125</v>
      </c>
      <c r="Z106" s="182" t="s">
        <v>84</v>
      </c>
      <c r="AA106" s="183" t="s">
        <v>28</v>
      </c>
      <c r="AB106" s="184" t="s">
        <v>28</v>
      </c>
      <c r="AC106" s="197" t="s">
        <v>27</v>
      </c>
      <c r="AD106" s="339"/>
      <c r="AE106" s="40"/>
      <c r="AF106" s="41" t="s">
        <v>27</v>
      </c>
      <c r="AG106" s="221" t="s">
        <v>299</v>
      </c>
    </row>
    <row r="107" spans="1:33" ht="13.5" collapsed="1" thickBot="1" x14ac:dyDescent="0.25">
      <c r="B107" s="200" t="s">
        <v>927</v>
      </c>
      <c r="C107" s="195" t="s">
        <v>928</v>
      </c>
      <c r="D107" s="201" t="s">
        <v>929</v>
      </c>
      <c r="E107" s="202">
        <v>8</v>
      </c>
      <c r="F107" s="203">
        <v>100</v>
      </c>
      <c r="G107" s="367">
        <v>1000</v>
      </c>
      <c r="H107" s="129"/>
      <c r="I107" s="133"/>
      <c r="J107" s="133"/>
      <c r="K107" s="133"/>
      <c r="L107" s="133"/>
      <c r="M107" s="133"/>
      <c r="N107" s="134"/>
      <c r="O107" s="134"/>
      <c r="P107" s="134"/>
      <c r="Q107" s="134"/>
      <c r="R107" s="355"/>
      <c r="S107" s="133"/>
      <c r="T107" s="133"/>
      <c r="U107" s="135"/>
      <c r="V107" s="135"/>
      <c r="W107" s="135"/>
      <c r="X107" s="135"/>
      <c r="Y107" s="136"/>
      <c r="Z107" s="137"/>
      <c r="AA107" s="138"/>
      <c r="AB107" s="139"/>
      <c r="AC107" s="118"/>
      <c r="AD107" s="341"/>
      <c r="AE107" s="204" t="s">
        <v>39</v>
      </c>
      <c r="AF107" s="263" t="s">
        <v>27</v>
      </c>
      <c r="AG107" s="173" t="s">
        <v>306</v>
      </c>
    </row>
    <row r="108" spans="1:33" ht="36" hidden="1" outlineLevel="1" x14ac:dyDescent="0.2">
      <c r="B108" s="140"/>
      <c r="C108" s="141"/>
      <c r="D108" s="142"/>
      <c r="E108" s="143"/>
      <c r="F108" s="144"/>
      <c r="G108" s="144"/>
      <c r="H108" s="174" t="s">
        <v>28</v>
      </c>
      <c r="I108" s="175" t="s">
        <v>76</v>
      </c>
      <c r="J108" s="176" t="s">
        <v>85</v>
      </c>
      <c r="K108" s="177">
        <f t="shared" ref="K108:K109" si="35">MID(I108,1,1)*8+VALUE(IF(ISERR(FIND("-",J108)),J108,LEFT(J108,FIND("-",J108)-1)))</f>
        <v>0</v>
      </c>
      <c r="L108" s="178">
        <f t="shared" ref="L108:L109" si="36">IF(NOT(ISERROR(VALUE(J108))),IF(VALUE(J108)&lt;64,1,ABS(MID(J108,1, FIND("-",J108,1)-1)-MID(J108, FIND("-",J108,1)+1,LEN(J108)-FIND("-",J108,1)))+1),ABS(MID(J108,1, FIND("-",J108,1)-1)-MID(J108, FIND("-",J108,1)+1,LEN(J108)-FIND("-",J108,1)))+1)</f>
        <v>8</v>
      </c>
      <c r="M108" s="193" t="s">
        <v>935</v>
      </c>
      <c r="N108" s="180" t="s">
        <v>938</v>
      </c>
      <c r="O108" s="180" t="s">
        <v>930</v>
      </c>
      <c r="P108" s="180" t="s">
        <v>1294</v>
      </c>
      <c r="Q108" s="226" t="s">
        <v>989</v>
      </c>
      <c r="R108" s="356" t="s">
        <v>942</v>
      </c>
      <c r="S108" s="181" t="s">
        <v>31</v>
      </c>
      <c r="T108" s="181" t="s">
        <v>36</v>
      </c>
      <c r="U108" s="177">
        <v>0</v>
      </c>
      <c r="V108" s="177">
        <v>1</v>
      </c>
      <c r="W108" s="177">
        <v>0</v>
      </c>
      <c r="X108" s="177">
        <v>0</v>
      </c>
      <c r="Y108" s="177">
        <v>8</v>
      </c>
      <c r="Z108" s="182" t="s">
        <v>28</v>
      </c>
      <c r="AA108" s="183" t="s">
        <v>1293</v>
      </c>
      <c r="AB108" s="196" t="s">
        <v>28</v>
      </c>
      <c r="AC108" s="197" t="s">
        <v>27</v>
      </c>
      <c r="AD108" s="339"/>
      <c r="AE108" s="119"/>
      <c r="AF108" s="264" t="s">
        <v>27</v>
      </c>
      <c r="AG108" s="173" t="s">
        <v>1615</v>
      </c>
    </row>
    <row r="109" spans="1:33" hidden="1" outlineLevel="1" x14ac:dyDescent="0.2">
      <c r="B109" s="140"/>
      <c r="C109" s="141"/>
      <c r="D109" s="142"/>
      <c r="E109" s="143"/>
      <c r="F109" s="144"/>
      <c r="G109" s="144"/>
      <c r="H109" s="174" t="s">
        <v>28</v>
      </c>
      <c r="I109" s="175" t="s">
        <v>212</v>
      </c>
      <c r="J109" s="222" t="s">
        <v>32</v>
      </c>
      <c r="K109" s="223">
        <f t="shared" si="35"/>
        <v>8</v>
      </c>
      <c r="L109" s="224">
        <f t="shared" si="36"/>
        <v>16</v>
      </c>
      <c r="M109" s="193" t="s">
        <v>936</v>
      </c>
      <c r="N109" s="180" t="s">
        <v>939</v>
      </c>
      <c r="O109" s="180" t="s">
        <v>931</v>
      </c>
      <c r="P109" s="180" t="s">
        <v>1295</v>
      </c>
      <c r="Q109" s="226" t="s">
        <v>990</v>
      </c>
      <c r="R109" s="356" t="s">
        <v>943</v>
      </c>
      <c r="S109" s="181" t="s">
        <v>31</v>
      </c>
      <c r="T109" s="181" t="s">
        <v>36</v>
      </c>
      <c r="U109" s="177">
        <v>0</v>
      </c>
      <c r="V109" s="177">
        <v>1</v>
      </c>
      <c r="W109" s="177">
        <v>0</v>
      </c>
      <c r="X109" s="177">
        <v>0</v>
      </c>
      <c r="Y109" s="177">
        <v>65535</v>
      </c>
      <c r="Z109" s="182" t="s">
        <v>934</v>
      </c>
      <c r="AA109" s="183" t="s">
        <v>28</v>
      </c>
      <c r="AB109" s="196" t="s">
        <v>933</v>
      </c>
      <c r="AC109" s="197" t="s">
        <v>27</v>
      </c>
      <c r="AD109" s="339"/>
      <c r="AE109" s="119"/>
      <c r="AF109" s="264" t="s">
        <v>27</v>
      </c>
      <c r="AG109" s="173" t="s">
        <v>299</v>
      </c>
    </row>
    <row r="110" spans="1:33" hidden="1" outlineLevel="1" x14ac:dyDescent="0.2">
      <c r="B110" s="140"/>
      <c r="C110" s="141"/>
      <c r="D110" s="142"/>
      <c r="E110" s="143"/>
      <c r="F110" s="144"/>
      <c r="G110" s="144"/>
      <c r="H110" s="174" t="s">
        <v>28</v>
      </c>
      <c r="I110" s="175" t="s">
        <v>74</v>
      </c>
      <c r="J110" s="222" t="s">
        <v>85</v>
      </c>
      <c r="K110" s="223">
        <f>MID(I110,1,1)*8+VALUE(IF(ISERR(FIND("-",J110)),J110,LEFT(J110,FIND("-",J110)-1)))</f>
        <v>24</v>
      </c>
      <c r="L110" s="224">
        <f>IF(NOT(ISERROR(VALUE(J110))),IF(VALUE(J110)&lt;64,1,ABS(MID(J110,1, FIND("-",J110,1)-1)-MID(J110, FIND("-",J110,1)+1,LEN(J110)-FIND("-",J110,1)))+1),ABS(MID(J110,1, FIND("-",J110,1)-1)-MID(J110, FIND("-",J110,1)+1,LEN(J110)-FIND("-",J110,1)))+1)</f>
        <v>8</v>
      </c>
      <c r="M110" s="193" t="s">
        <v>937</v>
      </c>
      <c r="N110" s="180" t="s">
        <v>940</v>
      </c>
      <c r="O110" s="180" t="s">
        <v>932</v>
      </c>
      <c r="P110" s="180" t="s">
        <v>1296</v>
      </c>
      <c r="Q110" s="226" t="s">
        <v>991</v>
      </c>
      <c r="R110" s="356" t="s">
        <v>944</v>
      </c>
      <c r="S110" s="181" t="s">
        <v>31</v>
      </c>
      <c r="T110" s="181" t="s">
        <v>36</v>
      </c>
      <c r="U110" s="177">
        <v>0</v>
      </c>
      <c r="V110" s="177">
        <v>1</v>
      </c>
      <c r="W110" s="177">
        <v>0</v>
      </c>
      <c r="X110" s="177">
        <v>0</v>
      </c>
      <c r="Y110" s="177">
        <v>255</v>
      </c>
      <c r="Z110" s="182" t="s">
        <v>28</v>
      </c>
      <c r="AA110" s="183" t="s">
        <v>28</v>
      </c>
      <c r="AB110" s="196" t="s">
        <v>606</v>
      </c>
      <c r="AC110" s="197" t="s">
        <v>27</v>
      </c>
      <c r="AD110" s="339"/>
      <c r="AE110" s="119"/>
      <c r="AF110" s="264" t="s">
        <v>27</v>
      </c>
      <c r="AG110" s="173" t="s">
        <v>299</v>
      </c>
    </row>
    <row r="111" spans="1:33" hidden="1" outlineLevel="1" x14ac:dyDescent="0.2">
      <c r="B111" s="140"/>
      <c r="C111" s="141"/>
      <c r="D111" s="142"/>
      <c r="E111" s="143"/>
      <c r="F111" s="144"/>
      <c r="G111" s="144"/>
      <c r="H111" s="232" t="s">
        <v>28</v>
      </c>
      <c r="I111" s="233" t="s">
        <v>73</v>
      </c>
      <c r="J111" s="222" t="s">
        <v>85</v>
      </c>
      <c r="K111" s="223">
        <f t="shared" ref="K111:K112" si="37">MID(I111,1,1)*8+VALUE(IF(ISERR(FIND("-",J111)),J111,LEFT(J111,FIND("-",J111)-1)))</f>
        <v>32</v>
      </c>
      <c r="L111" s="224">
        <f t="shared" ref="L111:L112" si="38">IF(NOT(ISERROR(VALUE(J111))),IF(VALUE(J111)&lt;64,1,ABS(MID(J111,1, FIND("-",J111,1)-1)-MID(J111, FIND("-",J111,1)+1,LEN(J111)-FIND("-",J111,1)))+1),ABS(MID(J111,1, FIND("-",J111,1)-1)-MID(J111, FIND("-",J111,1)+1,LEN(J111)-FIND("-",J111,1)))+1)</f>
        <v>8</v>
      </c>
      <c r="M111" s="234" t="s">
        <v>1040</v>
      </c>
      <c r="N111" s="227" t="s">
        <v>1043</v>
      </c>
      <c r="O111" s="227" t="s">
        <v>1048</v>
      </c>
      <c r="P111" s="180" t="s">
        <v>1297</v>
      </c>
      <c r="Q111" s="227" t="s">
        <v>1046</v>
      </c>
      <c r="R111" s="353" t="s">
        <v>1051</v>
      </c>
      <c r="S111" s="235" t="s">
        <v>31</v>
      </c>
      <c r="T111" s="235" t="s">
        <v>36</v>
      </c>
      <c r="U111" s="223">
        <v>0</v>
      </c>
      <c r="V111" s="223">
        <v>1</v>
      </c>
      <c r="W111" s="223">
        <v>0</v>
      </c>
      <c r="X111" s="223">
        <v>0</v>
      </c>
      <c r="Y111" s="223">
        <v>255</v>
      </c>
      <c r="Z111" s="236" t="s">
        <v>28</v>
      </c>
      <c r="AA111" s="237" t="s">
        <v>28</v>
      </c>
      <c r="AB111" s="238" t="s">
        <v>1044</v>
      </c>
      <c r="AC111" s="239" t="s">
        <v>27</v>
      </c>
      <c r="AD111" s="342"/>
      <c r="AE111" s="119"/>
      <c r="AF111" s="264" t="s">
        <v>27</v>
      </c>
      <c r="AG111" s="173" t="s">
        <v>299</v>
      </c>
    </row>
    <row r="112" spans="1:33" ht="13.5" hidden="1" outlineLevel="1" thickBot="1" x14ac:dyDescent="0.25">
      <c r="B112" s="140"/>
      <c r="C112" s="141"/>
      <c r="D112" s="142"/>
      <c r="E112" s="143"/>
      <c r="F112" s="144"/>
      <c r="G112" s="144"/>
      <c r="H112" s="232" t="s">
        <v>28</v>
      </c>
      <c r="I112" s="233" t="s">
        <v>72</v>
      </c>
      <c r="J112" s="222" t="s">
        <v>85</v>
      </c>
      <c r="K112" s="223">
        <f t="shared" si="37"/>
        <v>40</v>
      </c>
      <c r="L112" s="224">
        <f t="shared" si="38"/>
        <v>8</v>
      </c>
      <c r="M112" s="234" t="s">
        <v>1041</v>
      </c>
      <c r="N112" s="227" t="s">
        <v>1042</v>
      </c>
      <c r="O112" s="227" t="s">
        <v>1049</v>
      </c>
      <c r="P112" s="180" t="s">
        <v>1297</v>
      </c>
      <c r="Q112" s="227" t="s">
        <v>1047</v>
      </c>
      <c r="R112" s="353" t="s">
        <v>1052</v>
      </c>
      <c r="S112" s="235" t="s">
        <v>31</v>
      </c>
      <c r="T112" s="235" t="s">
        <v>36</v>
      </c>
      <c r="U112" s="223">
        <v>0</v>
      </c>
      <c r="V112" s="223">
        <v>1</v>
      </c>
      <c r="W112" s="223">
        <v>0</v>
      </c>
      <c r="X112" s="223">
        <v>0</v>
      </c>
      <c r="Y112" s="223">
        <v>255</v>
      </c>
      <c r="Z112" s="236" t="s">
        <v>28</v>
      </c>
      <c r="AA112" s="237" t="s">
        <v>28</v>
      </c>
      <c r="AB112" s="238" t="s">
        <v>1045</v>
      </c>
      <c r="AC112" s="239" t="s">
        <v>27</v>
      </c>
      <c r="AD112" s="342"/>
      <c r="AE112" s="119"/>
      <c r="AF112" s="264" t="s">
        <v>27</v>
      </c>
      <c r="AG112" s="173" t="s">
        <v>299</v>
      </c>
    </row>
    <row r="113" spans="1:33" ht="13.5" collapsed="1" thickBot="1" x14ac:dyDescent="0.25">
      <c r="A113" s="86"/>
      <c r="B113" s="47" t="s">
        <v>238</v>
      </c>
      <c r="C113" s="195" t="s">
        <v>511</v>
      </c>
      <c r="D113" s="48" t="s">
        <v>244</v>
      </c>
      <c r="E113" s="49">
        <v>8</v>
      </c>
      <c r="F113" s="203">
        <v>100</v>
      </c>
      <c r="G113" s="368">
        <v>100</v>
      </c>
      <c r="H113" s="50"/>
      <c r="I113" s="22"/>
      <c r="J113" s="22"/>
      <c r="K113" s="22"/>
      <c r="L113" s="22"/>
      <c r="M113" s="22"/>
      <c r="N113" s="84"/>
      <c r="O113" s="84"/>
      <c r="P113" s="84"/>
      <c r="Q113" s="84"/>
      <c r="R113" s="352"/>
      <c r="S113" s="22"/>
      <c r="T113" s="22"/>
      <c r="U113" s="64"/>
      <c r="V113" s="64"/>
      <c r="W113" s="64"/>
      <c r="X113" s="64"/>
      <c r="Y113" s="65"/>
      <c r="Z113" s="23"/>
      <c r="AA113" s="24"/>
      <c r="AB113" s="25"/>
      <c r="AC113" s="26"/>
      <c r="AD113" s="336"/>
      <c r="AE113" s="27" t="s">
        <v>39</v>
      </c>
      <c r="AF113" s="28" t="s">
        <v>27</v>
      </c>
      <c r="AG113" s="173" t="s">
        <v>306</v>
      </c>
    </row>
    <row r="114" spans="1:33" ht="36" hidden="1" outlineLevel="1" x14ac:dyDescent="0.2">
      <c r="A114" s="86"/>
      <c r="B114" s="29"/>
      <c r="C114" s="104"/>
      <c r="D114" s="30"/>
      <c r="E114" s="31"/>
      <c r="F114" s="32"/>
      <c r="G114" s="32"/>
      <c r="H114" s="82" t="s">
        <v>28</v>
      </c>
      <c r="I114" s="81" t="s">
        <v>76</v>
      </c>
      <c r="J114" s="33" t="s">
        <v>85</v>
      </c>
      <c r="K114" s="34">
        <f t="shared" ref="K114:K117" si="39">MID(I114,1,1)*8+VALUE(IF(ISERR(FIND("-",J114)),J114,LEFT(J114,FIND("-",J114)-1)))</f>
        <v>0</v>
      </c>
      <c r="L114" s="35">
        <f t="shared" ref="L114:L117" si="40">IF(NOT(ISERROR(VALUE(J114))),IF(VALUE(J114)&lt;64,1,ABS(MID(J114,1, FIND("-",J114,1)-1)-MID(J114, FIND("-",J114,1)+1,LEN(J114)-FIND("-",J114,1)))+1),ABS(MID(J114,1, FIND("-",J114,1)-1)-MID(J114, FIND("-",J114,1)+1,LEN(J114)-FIND("-",J114,1)))+1)</f>
        <v>8</v>
      </c>
      <c r="M114" s="35" t="s">
        <v>104</v>
      </c>
      <c r="N114" s="80" t="s">
        <v>103</v>
      </c>
      <c r="O114" s="80" t="s">
        <v>102</v>
      </c>
      <c r="P114" s="100" t="s">
        <v>102</v>
      </c>
      <c r="Q114" s="227" t="s">
        <v>1080</v>
      </c>
      <c r="R114" s="353" t="s">
        <v>289</v>
      </c>
      <c r="S114" s="235" t="s">
        <v>31</v>
      </c>
      <c r="T114" s="235" t="s">
        <v>36</v>
      </c>
      <c r="U114" s="223">
        <v>0</v>
      </c>
      <c r="V114" s="223">
        <v>1</v>
      </c>
      <c r="W114" s="223">
        <v>0</v>
      </c>
      <c r="X114" s="223">
        <v>0</v>
      </c>
      <c r="Y114" s="223">
        <v>255</v>
      </c>
      <c r="Z114" s="236" t="s">
        <v>28</v>
      </c>
      <c r="AA114" s="237" t="s">
        <v>1081</v>
      </c>
      <c r="AB114" s="87" t="s">
        <v>28</v>
      </c>
      <c r="AC114" s="39" t="s">
        <v>27</v>
      </c>
      <c r="AD114" s="332"/>
      <c r="AE114" s="40"/>
      <c r="AF114" s="41" t="s">
        <v>27</v>
      </c>
      <c r="AG114" s="221" t="s">
        <v>1079</v>
      </c>
    </row>
    <row r="115" spans="1:33" hidden="1" outlineLevel="1" x14ac:dyDescent="0.2">
      <c r="A115" s="86"/>
      <c r="B115" s="42"/>
      <c r="C115" s="105"/>
      <c r="D115" s="43"/>
      <c r="E115" s="44"/>
      <c r="F115" s="45"/>
      <c r="G115" s="45"/>
      <c r="H115" s="82" t="s">
        <v>28</v>
      </c>
      <c r="I115" s="81" t="s">
        <v>212</v>
      </c>
      <c r="J115" s="33" t="s">
        <v>32</v>
      </c>
      <c r="K115" s="34">
        <f t="shared" si="39"/>
        <v>8</v>
      </c>
      <c r="L115" s="35">
        <f t="shared" si="40"/>
        <v>16</v>
      </c>
      <c r="M115" s="178" t="s">
        <v>512</v>
      </c>
      <c r="N115" s="80" t="s">
        <v>213</v>
      </c>
      <c r="O115" s="80" t="s">
        <v>214</v>
      </c>
      <c r="P115" s="100" t="s">
        <v>215</v>
      </c>
      <c r="Q115" s="100" t="s">
        <v>228</v>
      </c>
      <c r="R115" s="242" t="s">
        <v>290</v>
      </c>
      <c r="S115" s="36" t="s">
        <v>31</v>
      </c>
      <c r="T115" s="36" t="s">
        <v>36</v>
      </c>
      <c r="U115" s="34">
        <v>0</v>
      </c>
      <c r="V115" s="34">
        <v>0.1</v>
      </c>
      <c r="W115" s="34">
        <v>0</v>
      </c>
      <c r="X115" s="34">
        <v>0</v>
      </c>
      <c r="Y115" s="34">
        <v>6553.5</v>
      </c>
      <c r="Z115" s="37" t="s">
        <v>94</v>
      </c>
      <c r="AA115" s="46" t="s">
        <v>28</v>
      </c>
      <c r="AB115" s="87" t="s">
        <v>28</v>
      </c>
      <c r="AC115" s="39" t="s">
        <v>27</v>
      </c>
      <c r="AD115" s="332"/>
      <c r="AE115" s="40"/>
      <c r="AF115" s="88" t="s">
        <v>27</v>
      </c>
      <c r="AG115" s="173" t="s">
        <v>306</v>
      </c>
    </row>
    <row r="116" spans="1:33" hidden="1" outlineLevel="1" x14ac:dyDescent="0.2">
      <c r="A116" s="86"/>
      <c r="B116" s="42"/>
      <c r="C116" s="105"/>
      <c r="D116" s="43"/>
      <c r="E116" s="44"/>
      <c r="F116" s="45"/>
      <c r="G116" s="45"/>
      <c r="H116" s="82" t="s">
        <v>28</v>
      </c>
      <c r="I116" s="81" t="s">
        <v>74</v>
      </c>
      <c r="J116" s="33" t="s">
        <v>85</v>
      </c>
      <c r="K116" s="34">
        <f t="shared" si="39"/>
        <v>24</v>
      </c>
      <c r="L116" s="35">
        <f t="shared" si="40"/>
        <v>8</v>
      </c>
      <c r="M116" s="35" t="s">
        <v>230</v>
      </c>
      <c r="N116" s="80" t="s">
        <v>229</v>
      </c>
      <c r="O116" s="80" t="s">
        <v>231</v>
      </c>
      <c r="P116" s="180" t="s">
        <v>394</v>
      </c>
      <c r="Q116" s="100" t="s">
        <v>232</v>
      </c>
      <c r="R116" s="242" t="s">
        <v>291</v>
      </c>
      <c r="S116" s="36" t="s">
        <v>31</v>
      </c>
      <c r="T116" s="36" t="s">
        <v>36</v>
      </c>
      <c r="U116" s="34">
        <v>0</v>
      </c>
      <c r="V116" s="34">
        <v>1</v>
      </c>
      <c r="W116" s="34">
        <v>0</v>
      </c>
      <c r="X116" s="34">
        <v>0</v>
      </c>
      <c r="Y116" s="34">
        <v>100</v>
      </c>
      <c r="Z116" s="37" t="s">
        <v>94</v>
      </c>
      <c r="AA116" s="46" t="s">
        <v>28</v>
      </c>
      <c r="AB116" s="87" t="s">
        <v>28</v>
      </c>
      <c r="AC116" s="39" t="s">
        <v>27</v>
      </c>
      <c r="AD116" s="332"/>
      <c r="AE116" s="40"/>
      <c r="AF116" s="88" t="s">
        <v>27</v>
      </c>
      <c r="AG116" s="173" t="s">
        <v>299</v>
      </c>
    </row>
    <row r="117" spans="1:33" ht="60" hidden="1" outlineLevel="1" x14ac:dyDescent="0.2">
      <c r="A117" s="86"/>
      <c r="B117" s="42"/>
      <c r="C117" s="105"/>
      <c r="D117" s="43"/>
      <c r="E117" s="44"/>
      <c r="F117" s="45"/>
      <c r="G117" s="45"/>
      <c r="H117" s="82" t="s">
        <v>28</v>
      </c>
      <c r="I117" s="81" t="s">
        <v>73</v>
      </c>
      <c r="J117" s="33" t="s">
        <v>85</v>
      </c>
      <c r="K117" s="34">
        <f t="shared" si="39"/>
        <v>32</v>
      </c>
      <c r="L117" s="35">
        <f t="shared" si="40"/>
        <v>8</v>
      </c>
      <c r="M117" s="234" t="s">
        <v>1200</v>
      </c>
      <c r="N117" s="227" t="s">
        <v>1201</v>
      </c>
      <c r="O117" s="227" t="s">
        <v>1202</v>
      </c>
      <c r="P117" s="227" t="s">
        <v>1183</v>
      </c>
      <c r="Q117" s="227" t="s">
        <v>1203</v>
      </c>
      <c r="R117" s="353" t="s">
        <v>1204</v>
      </c>
      <c r="S117" s="37" t="s">
        <v>31</v>
      </c>
      <c r="T117" s="37" t="s">
        <v>36</v>
      </c>
      <c r="U117" s="57">
        <v>0</v>
      </c>
      <c r="V117" s="57">
        <v>1</v>
      </c>
      <c r="W117" s="57">
        <v>0</v>
      </c>
      <c r="X117" s="57">
        <v>0</v>
      </c>
      <c r="Y117" s="57">
        <v>255</v>
      </c>
      <c r="Z117" s="37" t="s">
        <v>28</v>
      </c>
      <c r="AA117" s="237" t="s">
        <v>1205</v>
      </c>
      <c r="AB117" s="87" t="s">
        <v>28</v>
      </c>
      <c r="AC117" s="39" t="s">
        <v>27</v>
      </c>
      <c r="AD117" s="332"/>
      <c r="AE117" s="40"/>
      <c r="AF117" s="88" t="s">
        <v>27</v>
      </c>
      <c r="AG117" s="221" t="s">
        <v>1199</v>
      </c>
    </row>
    <row r="118" spans="1:33" hidden="1" outlineLevel="1" x14ac:dyDescent="0.2">
      <c r="A118" s="86"/>
      <c r="B118" s="42"/>
      <c r="C118" s="105"/>
      <c r="D118" s="43"/>
      <c r="E118" s="44"/>
      <c r="F118" s="45"/>
      <c r="G118" s="45"/>
      <c r="H118" s="82" t="s">
        <v>28</v>
      </c>
      <c r="I118" s="81" t="s">
        <v>72</v>
      </c>
      <c r="J118" s="33" t="s">
        <v>85</v>
      </c>
      <c r="K118" s="34">
        <f>MID(I118,1,1)*8+VALUE(IF(ISERR(FIND("-",J118)),J118,LEFT(J118,FIND("-",J118)-1)))</f>
        <v>40</v>
      </c>
      <c r="L118" s="35">
        <f>IF(NOT(ISERROR(VALUE(J118))),IF(VALUE(J118)&lt;64,1,ABS(MID(J118,1, FIND("-",J118,1)-1)-MID(J118, FIND("-",J118,1)+1,LEN(J118)-FIND("-",J118,1)))+1),ABS(MID(J118,1, FIND("-",J118,1)-1)-MID(J118, FIND("-",J118,1)+1,LEN(J118)-FIND("-",J118,1)))+1)</f>
        <v>8</v>
      </c>
      <c r="M118" s="35" t="s">
        <v>217</v>
      </c>
      <c r="N118" s="80" t="s">
        <v>218</v>
      </c>
      <c r="O118" s="80" t="s">
        <v>219</v>
      </c>
      <c r="P118" s="180" t="s">
        <v>393</v>
      </c>
      <c r="Q118" s="100" t="s">
        <v>233</v>
      </c>
      <c r="R118" s="353" t="s">
        <v>1035</v>
      </c>
      <c r="S118" s="36" t="s">
        <v>31</v>
      </c>
      <c r="T118" s="36" t="s">
        <v>36</v>
      </c>
      <c r="U118" s="34">
        <v>0</v>
      </c>
      <c r="V118" s="34">
        <v>1</v>
      </c>
      <c r="W118" s="34">
        <v>0</v>
      </c>
      <c r="X118" s="34">
        <v>0</v>
      </c>
      <c r="Y118" s="34">
        <v>255</v>
      </c>
      <c r="Z118" s="37" t="s">
        <v>28</v>
      </c>
      <c r="AA118" s="46" t="s">
        <v>28</v>
      </c>
      <c r="AB118" s="87" t="s">
        <v>28</v>
      </c>
      <c r="AC118" s="39" t="s">
        <v>27</v>
      </c>
      <c r="AD118" s="332"/>
      <c r="AE118" s="40"/>
      <c r="AF118" s="41" t="s">
        <v>27</v>
      </c>
      <c r="AG118" s="221" t="s">
        <v>1036</v>
      </c>
    </row>
    <row r="119" spans="1:33" ht="13.5" hidden="1" outlineLevel="1" thickBot="1" x14ac:dyDescent="0.25">
      <c r="B119" s="42"/>
      <c r="C119" s="105"/>
      <c r="D119" s="43"/>
      <c r="E119" s="44"/>
      <c r="F119" s="45"/>
      <c r="G119" s="45"/>
      <c r="H119" s="174" t="s">
        <v>28</v>
      </c>
      <c r="I119" s="175" t="s">
        <v>71</v>
      </c>
      <c r="J119" s="176" t="s">
        <v>85</v>
      </c>
      <c r="K119" s="177">
        <f>MID(I119,1,1)*8+VALUE(IF(ISERR(FIND("-",J119)),J119,LEFT(J119,FIND("-",J119)-1)))</f>
        <v>48</v>
      </c>
      <c r="L119" s="178">
        <f>IF(NOT(ISERROR(VALUE(J119))),IF(VALUE(J119)&lt;64,1,ABS(MID(J119,1, FIND("-",J119,1)-1)-MID(J119, FIND("-",J119,1)+1,LEN(J119)-FIND("-",J119,1)))+1),ABS(MID(J119,1, FIND("-",J119,1)-1)-MID(J119, FIND("-",J119,1)+1,LEN(J119)-FIND("-",J119,1)))+1)</f>
        <v>8</v>
      </c>
      <c r="M119" s="178" t="s">
        <v>806</v>
      </c>
      <c r="N119" s="179" t="s">
        <v>465</v>
      </c>
      <c r="O119" s="179" t="s">
        <v>466</v>
      </c>
      <c r="P119" s="180" t="s">
        <v>416</v>
      </c>
      <c r="Q119" s="227" t="s">
        <v>971</v>
      </c>
      <c r="R119" s="187" t="s">
        <v>665</v>
      </c>
      <c r="S119" s="181" t="s">
        <v>31</v>
      </c>
      <c r="T119" s="181" t="s">
        <v>36</v>
      </c>
      <c r="U119" s="177">
        <v>0</v>
      </c>
      <c r="V119" s="177">
        <v>0.1</v>
      </c>
      <c r="W119" s="177">
        <v>0</v>
      </c>
      <c r="X119" s="177">
        <v>0</v>
      </c>
      <c r="Y119" s="177">
        <v>25.5</v>
      </c>
      <c r="Z119" s="182" t="s">
        <v>427</v>
      </c>
      <c r="AA119" s="183" t="s">
        <v>28</v>
      </c>
      <c r="AB119" s="184" t="s">
        <v>28</v>
      </c>
      <c r="AC119" s="197" t="s">
        <v>27</v>
      </c>
      <c r="AD119" s="339"/>
      <c r="AE119" s="40"/>
      <c r="AF119" s="41" t="s">
        <v>27</v>
      </c>
      <c r="AG119" s="221" t="s">
        <v>1030</v>
      </c>
    </row>
    <row r="120" spans="1:33" ht="13.5" collapsed="1" thickBot="1" x14ac:dyDescent="0.25">
      <c r="A120" s="86"/>
      <c r="B120" s="47" t="s">
        <v>246</v>
      </c>
      <c r="C120" s="195" t="s">
        <v>450</v>
      </c>
      <c r="D120" s="48" t="s">
        <v>245</v>
      </c>
      <c r="E120" s="49">
        <v>8</v>
      </c>
      <c r="F120" s="203">
        <v>100</v>
      </c>
      <c r="G120" s="368">
        <v>100</v>
      </c>
      <c r="H120" s="50"/>
      <c r="I120" s="22"/>
      <c r="J120" s="22"/>
      <c r="K120" s="22"/>
      <c r="L120" s="22"/>
      <c r="M120" s="22"/>
      <c r="N120" s="84"/>
      <c r="O120" s="84"/>
      <c r="P120" s="84"/>
      <c r="Q120" s="84"/>
      <c r="R120" s="352"/>
      <c r="S120" s="22"/>
      <c r="T120" s="22"/>
      <c r="U120" s="64"/>
      <c r="V120" s="64"/>
      <c r="W120" s="64"/>
      <c r="X120" s="64"/>
      <c r="Y120" s="65"/>
      <c r="Z120" s="23"/>
      <c r="AA120" s="24"/>
      <c r="AB120" s="25"/>
      <c r="AC120" s="26"/>
      <c r="AD120" s="336"/>
      <c r="AE120" s="27" t="s">
        <v>39</v>
      </c>
      <c r="AF120" s="28" t="s">
        <v>27</v>
      </c>
      <c r="AG120" s="173" t="s">
        <v>306</v>
      </c>
    </row>
    <row r="121" spans="1:33" hidden="1" outlineLevel="1" x14ac:dyDescent="0.2">
      <c r="B121" s="29"/>
      <c r="C121" s="104"/>
      <c r="D121" s="30"/>
      <c r="E121" s="31"/>
      <c r="F121" s="32"/>
      <c r="G121" s="32"/>
      <c r="H121" s="174" t="s">
        <v>28</v>
      </c>
      <c r="I121" s="175" t="s">
        <v>38</v>
      </c>
      <c r="J121" s="176" t="s">
        <v>32</v>
      </c>
      <c r="K121" s="177">
        <f t="shared" ref="K121:K125" si="41">MID(I121,1,1)*8+VALUE(IF(ISERR(FIND("-",J121)),J121,LEFT(J121,FIND("-",J121)-1)))</f>
        <v>0</v>
      </c>
      <c r="L121" s="178">
        <f t="shared" ref="L121:L123" si="42">IF(NOT(ISERROR(VALUE(J121))),IF(VALUE(J121)&lt;64,1,ABS(MID(J121,1, FIND("-",J121,1)-1)-MID(J121, FIND("-",J121,1)+1,LEN(J121)-FIND("-",J121,1)))+1),ABS(MID(J121,1, FIND("-",J121,1)-1)-MID(J121, FIND("-",J121,1)+1,LEN(J121)-FIND("-",J121,1)))+1)</f>
        <v>16</v>
      </c>
      <c r="M121" s="178" t="s">
        <v>432</v>
      </c>
      <c r="N121" s="179" t="s">
        <v>433</v>
      </c>
      <c r="O121" s="179" t="s">
        <v>434</v>
      </c>
      <c r="P121" s="180" t="s">
        <v>388</v>
      </c>
      <c r="Q121" s="227" t="s">
        <v>972</v>
      </c>
      <c r="R121" s="356" t="s">
        <v>651</v>
      </c>
      <c r="S121" s="181" t="s">
        <v>31</v>
      </c>
      <c r="T121" s="181" t="s">
        <v>36</v>
      </c>
      <c r="U121" s="177">
        <v>0</v>
      </c>
      <c r="V121" s="177">
        <v>1</v>
      </c>
      <c r="W121" s="177">
        <v>0</v>
      </c>
      <c r="X121" s="177">
        <v>0</v>
      </c>
      <c r="Y121" s="177">
        <v>65535</v>
      </c>
      <c r="Z121" s="182" t="s">
        <v>216</v>
      </c>
      <c r="AA121" s="183" t="s">
        <v>28</v>
      </c>
      <c r="AB121" s="196" t="s">
        <v>28</v>
      </c>
      <c r="AC121" s="197" t="s">
        <v>27</v>
      </c>
      <c r="AD121" s="339"/>
      <c r="AE121" s="40"/>
      <c r="AF121" s="41" t="s">
        <v>27</v>
      </c>
      <c r="AG121" s="221" t="s">
        <v>1030</v>
      </c>
    </row>
    <row r="122" spans="1:33" hidden="1" outlineLevel="1" x14ac:dyDescent="0.2">
      <c r="B122" s="42"/>
      <c r="C122" s="105"/>
      <c r="D122" s="43"/>
      <c r="E122" s="44"/>
      <c r="F122" s="45"/>
      <c r="G122" s="45"/>
      <c r="H122" s="82" t="s">
        <v>28</v>
      </c>
      <c r="I122" s="81" t="s">
        <v>419</v>
      </c>
      <c r="J122" s="33" t="s">
        <v>26</v>
      </c>
      <c r="K122" s="177">
        <f t="shared" si="41"/>
        <v>16</v>
      </c>
      <c r="L122" s="178">
        <f t="shared" si="42"/>
        <v>16</v>
      </c>
      <c r="M122" s="35" t="s">
        <v>421</v>
      </c>
      <c r="N122" s="80" t="s">
        <v>422</v>
      </c>
      <c r="O122" s="80" t="s">
        <v>435</v>
      </c>
      <c r="P122" s="180" t="s">
        <v>389</v>
      </c>
      <c r="Q122" s="227" t="s">
        <v>973</v>
      </c>
      <c r="R122" s="356" t="s">
        <v>292</v>
      </c>
      <c r="S122" s="181" t="s">
        <v>31</v>
      </c>
      <c r="T122" s="181" t="s">
        <v>36</v>
      </c>
      <c r="U122" s="177">
        <v>0</v>
      </c>
      <c r="V122" s="177">
        <v>1</v>
      </c>
      <c r="W122" s="177">
        <v>0</v>
      </c>
      <c r="X122" s="177">
        <v>0</v>
      </c>
      <c r="Y122" s="177">
        <v>65535</v>
      </c>
      <c r="Z122" s="182" t="s">
        <v>216</v>
      </c>
      <c r="AA122" s="183" t="s">
        <v>28</v>
      </c>
      <c r="AB122" s="196" t="s">
        <v>28</v>
      </c>
      <c r="AC122" s="197" t="s">
        <v>27</v>
      </c>
      <c r="AD122" s="339"/>
      <c r="AE122" s="40"/>
      <c r="AF122" s="41" t="s">
        <v>27</v>
      </c>
      <c r="AG122" s="221" t="s">
        <v>299</v>
      </c>
    </row>
    <row r="123" spans="1:33" hidden="1" outlineLevel="1" x14ac:dyDescent="0.2">
      <c r="B123" s="42"/>
      <c r="C123" s="105"/>
      <c r="D123" s="43"/>
      <c r="E123" s="44"/>
      <c r="F123" s="45"/>
      <c r="G123" s="45"/>
      <c r="H123" s="82" t="s">
        <v>28</v>
      </c>
      <c r="I123" s="81" t="s">
        <v>420</v>
      </c>
      <c r="J123" s="33" t="s">
        <v>26</v>
      </c>
      <c r="K123" s="177">
        <f t="shared" si="41"/>
        <v>32</v>
      </c>
      <c r="L123" s="178">
        <f t="shared" si="42"/>
        <v>16</v>
      </c>
      <c r="M123" s="35" t="s">
        <v>423</v>
      </c>
      <c r="N123" s="80" t="s">
        <v>424</v>
      </c>
      <c r="O123" s="80" t="s">
        <v>436</v>
      </c>
      <c r="P123" s="180" t="s">
        <v>390</v>
      </c>
      <c r="Q123" s="227" t="s">
        <v>974</v>
      </c>
      <c r="R123" s="356" t="s">
        <v>652</v>
      </c>
      <c r="S123" s="181" t="s">
        <v>31</v>
      </c>
      <c r="T123" s="181" t="s">
        <v>36</v>
      </c>
      <c r="U123" s="177">
        <v>0</v>
      </c>
      <c r="V123" s="177">
        <v>1</v>
      </c>
      <c r="W123" s="177">
        <v>0</v>
      </c>
      <c r="X123" s="177">
        <v>0</v>
      </c>
      <c r="Y123" s="177">
        <v>65535</v>
      </c>
      <c r="Z123" s="182" t="s">
        <v>216</v>
      </c>
      <c r="AA123" s="183" t="s">
        <v>28</v>
      </c>
      <c r="AB123" s="196" t="s">
        <v>28</v>
      </c>
      <c r="AC123" s="197" t="s">
        <v>27</v>
      </c>
      <c r="AD123" s="339"/>
      <c r="AE123" s="40"/>
      <c r="AF123" s="41" t="s">
        <v>27</v>
      </c>
      <c r="AG123" s="221" t="s">
        <v>299</v>
      </c>
    </row>
    <row r="124" spans="1:33" hidden="1" outlineLevel="1" x14ac:dyDescent="0.2">
      <c r="B124" s="42"/>
      <c r="C124" s="105"/>
      <c r="D124" s="43"/>
      <c r="E124" s="44"/>
      <c r="F124" s="45"/>
      <c r="G124" s="45"/>
      <c r="H124" s="174" t="s">
        <v>28</v>
      </c>
      <c r="I124" s="175" t="s">
        <v>71</v>
      </c>
      <c r="J124" s="176" t="s">
        <v>85</v>
      </c>
      <c r="K124" s="177">
        <f t="shared" si="41"/>
        <v>48</v>
      </c>
      <c r="L124" s="178">
        <v>8</v>
      </c>
      <c r="M124" s="178" t="s">
        <v>437</v>
      </c>
      <c r="N124" s="179" t="s">
        <v>439</v>
      </c>
      <c r="O124" s="179" t="s">
        <v>441</v>
      </c>
      <c r="P124" s="180" t="s">
        <v>391</v>
      </c>
      <c r="Q124" s="227" t="s">
        <v>975</v>
      </c>
      <c r="R124" s="187" t="s">
        <v>653</v>
      </c>
      <c r="S124" s="181" t="s">
        <v>31</v>
      </c>
      <c r="T124" s="181" t="s">
        <v>30</v>
      </c>
      <c r="U124" s="177">
        <v>0</v>
      </c>
      <c r="V124" s="177">
        <v>1</v>
      </c>
      <c r="W124" s="177">
        <v>0</v>
      </c>
      <c r="X124" s="177">
        <v>-128</v>
      </c>
      <c r="Y124" s="177">
        <v>127</v>
      </c>
      <c r="Z124" s="182" t="s">
        <v>84</v>
      </c>
      <c r="AA124" s="183" t="s">
        <v>28</v>
      </c>
      <c r="AB124" s="196" t="s">
        <v>28</v>
      </c>
      <c r="AC124" s="197" t="s">
        <v>27</v>
      </c>
      <c r="AD124" s="339"/>
      <c r="AE124" s="40"/>
      <c r="AF124" s="41" t="s">
        <v>27</v>
      </c>
      <c r="AG124" s="221" t="s">
        <v>299</v>
      </c>
    </row>
    <row r="125" spans="1:33" ht="13.5" hidden="1" outlineLevel="1" thickBot="1" x14ac:dyDescent="0.25">
      <c r="B125" s="42"/>
      <c r="C125" s="105"/>
      <c r="D125" s="43"/>
      <c r="E125" s="44"/>
      <c r="F125" s="45"/>
      <c r="G125" s="45"/>
      <c r="H125" s="174" t="s">
        <v>28</v>
      </c>
      <c r="I125" s="175" t="s">
        <v>69</v>
      </c>
      <c r="J125" s="176" t="s">
        <v>85</v>
      </c>
      <c r="K125" s="177">
        <f t="shared" si="41"/>
        <v>56</v>
      </c>
      <c r="L125" s="178">
        <v>8</v>
      </c>
      <c r="M125" s="178" t="s">
        <v>438</v>
      </c>
      <c r="N125" s="179" t="s">
        <v>440</v>
      </c>
      <c r="O125" s="179" t="s">
        <v>442</v>
      </c>
      <c r="P125" s="180" t="s">
        <v>392</v>
      </c>
      <c r="Q125" s="227" t="s">
        <v>976</v>
      </c>
      <c r="R125" s="187" t="s">
        <v>654</v>
      </c>
      <c r="S125" s="181" t="s">
        <v>31</v>
      </c>
      <c r="T125" s="181" t="s">
        <v>30</v>
      </c>
      <c r="U125" s="177">
        <v>0</v>
      </c>
      <c r="V125" s="177">
        <v>1</v>
      </c>
      <c r="W125" s="177">
        <v>0</v>
      </c>
      <c r="X125" s="177">
        <v>-128</v>
      </c>
      <c r="Y125" s="177">
        <v>127</v>
      </c>
      <c r="Z125" s="182" t="s">
        <v>84</v>
      </c>
      <c r="AA125" s="183" t="s">
        <v>28</v>
      </c>
      <c r="AB125" s="196" t="s">
        <v>28</v>
      </c>
      <c r="AC125" s="197" t="s">
        <v>27</v>
      </c>
      <c r="AD125" s="339"/>
      <c r="AE125" s="40"/>
      <c r="AF125" s="41" t="s">
        <v>27</v>
      </c>
      <c r="AG125" s="221" t="s">
        <v>299</v>
      </c>
    </row>
    <row r="126" spans="1:33" ht="13.5" collapsed="1" thickBot="1" x14ac:dyDescent="0.25">
      <c r="B126" s="200" t="s">
        <v>417</v>
      </c>
      <c r="C126" s="195" t="s">
        <v>451</v>
      </c>
      <c r="D126" s="201" t="s">
        <v>443</v>
      </c>
      <c r="E126" s="202">
        <v>8</v>
      </c>
      <c r="F126" s="203">
        <v>100</v>
      </c>
      <c r="G126" s="367">
        <v>1000</v>
      </c>
      <c r="H126" s="50"/>
      <c r="I126" s="22"/>
      <c r="J126" s="22"/>
      <c r="K126" s="22"/>
      <c r="L126" s="22"/>
      <c r="M126" s="22"/>
      <c r="N126" s="84"/>
      <c r="O126" s="84"/>
      <c r="P126" s="84"/>
      <c r="Q126" s="84"/>
      <c r="R126" s="352"/>
      <c r="S126" s="22"/>
      <c r="T126" s="22"/>
      <c r="U126" s="64"/>
      <c r="V126" s="64"/>
      <c r="W126" s="64"/>
      <c r="X126" s="64"/>
      <c r="Y126" s="65"/>
      <c r="Z126" s="23"/>
      <c r="AA126" s="24"/>
      <c r="AB126" s="83"/>
      <c r="AC126" s="26"/>
      <c r="AD126" s="336"/>
      <c r="AE126" s="204" t="s">
        <v>39</v>
      </c>
      <c r="AF126" s="28" t="s">
        <v>27</v>
      </c>
      <c r="AG126" s="173" t="s">
        <v>306</v>
      </c>
    </row>
    <row r="127" spans="1:33" hidden="1" outlineLevel="1" x14ac:dyDescent="0.2">
      <c r="B127" s="42"/>
      <c r="C127" s="105"/>
      <c r="D127" s="43"/>
      <c r="E127" s="44"/>
      <c r="F127" s="45"/>
      <c r="G127" s="45"/>
      <c r="H127" s="174" t="s">
        <v>28</v>
      </c>
      <c r="I127" s="175" t="s">
        <v>76</v>
      </c>
      <c r="J127" s="176" t="s">
        <v>85</v>
      </c>
      <c r="K127" s="177">
        <f t="shared" ref="K127:K128" si="43">MID(I127,1,1)*8+VALUE(IF(ISERR(FIND("-",J127)),J127,LEFT(J127,FIND("-",J127)-1)))</f>
        <v>0</v>
      </c>
      <c r="L127" s="178">
        <f t="shared" ref="L127:L128" si="44">IF(NOT(ISERROR(VALUE(J127))),IF(VALUE(J127)&lt;64,1,ABS(MID(J127,1, FIND("-",J127,1)-1)-MID(J127, FIND("-",J127,1)+1,LEN(J127)-FIND("-",J127,1)))+1),ABS(MID(J127,1, FIND("-",J127,1)-1)-MID(J127, FIND("-",J127,1)+1,LEN(J127)-FIND("-",J127,1)))+1)</f>
        <v>8</v>
      </c>
      <c r="M127" s="193" t="s">
        <v>474</v>
      </c>
      <c r="N127" s="179" t="s">
        <v>487</v>
      </c>
      <c r="O127" s="180" t="s">
        <v>471</v>
      </c>
      <c r="P127" s="180" t="s">
        <v>413</v>
      </c>
      <c r="Q127" s="227" t="s">
        <v>977</v>
      </c>
      <c r="R127" s="187" t="s">
        <v>1167</v>
      </c>
      <c r="S127" s="181" t="s">
        <v>31</v>
      </c>
      <c r="T127" s="181" t="s">
        <v>36</v>
      </c>
      <c r="U127" s="177">
        <v>0</v>
      </c>
      <c r="V127" s="177">
        <v>1</v>
      </c>
      <c r="W127" s="177">
        <v>0</v>
      </c>
      <c r="X127" s="177">
        <v>0</v>
      </c>
      <c r="Y127" s="177">
        <v>100</v>
      </c>
      <c r="Z127" s="182" t="s">
        <v>94</v>
      </c>
      <c r="AA127" s="183" t="s">
        <v>28</v>
      </c>
      <c r="AB127" s="184" t="s">
        <v>28</v>
      </c>
      <c r="AC127" s="197" t="s">
        <v>27</v>
      </c>
      <c r="AD127" s="339"/>
      <c r="AE127" s="40"/>
      <c r="AF127" s="41" t="s">
        <v>27</v>
      </c>
      <c r="AG127" s="173" t="s">
        <v>1084</v>
      </c>
    </row>
    <row r="128" spans="1:33" hidden="1" outlineLevel="1" x14ac:dyDescent="0.2">
      <c r="B128" s="42"/>
      <c r="C128" s="105"/>
      <c r="D128" s="43"/>
      <c r="E128" s="44"/>
      <c r="F128" s="45"/>
      <c r="G128" s="45"/>
      <c r="H128" s="174" t="s">
        <v>28</v>
      </c>
      <c r="I128" s="175" t="s">
        <v>212</v>
      </c>
      <c r="J128" s="176" t="s">
        <v>32</v>
      </c>
      <c r="K128" s="177">
        <f t="shared" si="43"/>
        <v>8</v>
      </c>
      <c r="L128" s="178">
        <f t="shared" si="44"/>
        <v>16</v>
      </c>
      <c r="M128" s="193" t="s">
        <v>473</v>
      </c>
      <c r="N128" s="179" t="s">
        <v>488</v>
      </c>
      <c r="O128" s="180" t="s">
        <v>414</v>
      </c>
      <c r="P128" s="180" t="s">
        <v>414</v>
      </c>
      <c r="Q128" s="227" t="s">
        <v>978</v>
      </c>
      <c r="R128" s="187" t="s">
        <v>655</v>
      </c>
      <c r="S128" s="181" t="s">
        <v>31</v>
      </c>
      <c r="T128" s="181" t="s">
        <v>36</v>
      </c>
      <c r="U128" s="177">
        <v>0</v>
      </c>
      <c r="V128" s="177">
        <v>0.1</v>
      </c>
      <c r="W128" s="177">
        <v>0</v>
      </c>
      <c r="X128" s="177">
        <v>0</v>
      </c>
      <c r="Y128" s="177">
        <v>6553.5</v>
      </c>
      <c r="Z128" s="182" t="s">
        <v>35</v>
      </c>
      <c r="AA128" s="183" t="s">
        <v>28</v>
      </c>
      <c r="AB128" s="184" t="s">
        <v>28</v>
      </c>
      <c r="AC128" s="197" t="s">
        <v>27</v>
      </c>
      <c r="AD128" s="339"/>
      <c r="AE128" s="40"/>
      <c r="AF128" s="41" t="s">
        <v>27</v>
      </c>
      <c r="AG128" s="221" t="s">
        <v>1030</v>
      </c>
    </row>
    <row r="129" spans="1:33" hidden="1" outlineLevel="1" x14ac:dyDescent="0.2">
      <c r="B129" s="42"/>
      <c r="C129" s="105"/>
      <c r="D129" s="43"/>
      <c r="E129" s="44"/>
      <c r="F129" s="45"/>
      <c r="G129" s="45"/>
      <c r="H129" s="174" t="s">
        <v>28</v>
      </c>
      <c r="I129" s="175" t="s">
        <v>165</v>
      </c>
      <c r="J129" s="176" t="s">
        <v>32</v>
      </c>
      <c r="K129" s="177">
        <f>MID(I129,1,1)*8+VALUE(IF(ISERR(FIND("-",J129)),J129,LEFT(J129,FIND("-",J129)-1)))</f>
        <v>24</v>
      </c>
      <c r="L129" s="178">
        <f>IF(NOT(ISERROR(VALUE(J129))),IF(VALUE(J129)&lt;64,1,ABS(MID(J129,1, FIND("-",J129,1)-1)-MID(J129, FIND("-",J129,1)+1,LEN(J129)-FIND("-",J129,1)))+1),ABS(MID(J129,1, FIND("-",J129,1)-1)-MID(J129, FIND("-",J129,1)+1,LEN(J129)-FIND("-",J129,1)))+1)</f>
        <v>16</v>
      </c>
      <c r="M129" s="193" t="s">
        <v>616</v>
      </c>
      <c r="N129" s="180" t="s">
        <v>615</v>
      </c>
      <c r="O129" s="180" t="s">
        <v>614</v>
      </c>
      <c r="P129" s="180" t="s">
        <v>613</v>
      </c>
      <c r="Q129" s="180" t="s">
        <v>660</v>
      </c>
      <c r="R129" s="187" t="s">
        <v>660</v>
      </c>
      <c r="S129" s="181" t="s">
        <v>210</v>
      </c>
      <c r="T129" s="181" t="s">
        <v>170</v>
      </c>
      <c r="U129" s="177">
        <v>0</v>
      </c>
      <c r="V129" s="177">
        <v>0.01</v>
      </c>
      <c r="W129" s="177">
        <v>0</v>
      </c>
      <c r="X129" s="177">
        <v>0</v>
      </c>
      <c r="Y129" s="177">
        <v>655.35</v>
      </c>
      <c r="Z129" s="182" t="s">
        <v>427</v>
      </c>
      <c r="AA129" s="183" t="s">
        <v>28</v>
      </c>
      <c r="AB129" s="184" t="s">
        <v>28</v>
      </c>
      <c r="AC129" s="197" t="s">
        <v>27</v>
      </c>
      <c r="AD129" s="339"/>
      <c r="AE129" s="40"/>
      <c r="AF129" s="41" t="s">
        <v>27</v>
      </c>
      <c r="AG129" s="173" t="s">
        <v>1053</v>
      </c>
    </row>
    <row r="130" spans="1:33" ht="13.5" hidden="1" outlineLevel="1" thickBot="1" x14ac:dyDescent="0.25">
      <c r="B130" s="42"/>
      <c r="C130" s="105"/>
      <c r="D130" s="43"/>
      <c r="E130" s="44"/>
      <c r="F130" s="45"/>
      <c r="G130" s="45"/>
      <c r="H130" s="232" t="s">
        <v>28</v>
      </c>
      <c r="I130" s="233" t="s">
        <v>1274</v>
      </c>
      <c r="J130" s="222" t="s">
        <v>32</v>
      </c>
      <c r="K130" s="223">
        <f>MID(I130,1,1)*8+VALUE(IF(ISERR(FIND("-",J130)),J130,LEFT(J130,FIND("-",J130)-1)))</f>
        <v>40</v>
      </c>
      <c r="L130" s="224">
        <f>IF(NOT(ISERROR(VALUE(J130))),IF(VALUE(J130)&lt;64,1,ABS(MID(J130,1, FIND("-",J130,1)-1)-MID(J130, FIND("-",J130,1)+1,LEN(J130)-FIND("-",J130,1)))+1),ABS(MID(J130,1, FIND("-",J130,1)-1)-MID(J130, FIND("-",J130,1)+1,LEN(J130)-FIND("-",J130,1)))+1)</f>
        <v>16</v>
      </c>
      <c r="M130" s="234" t="s">
        <v>1279</v>
      </c>
      <c r="N130" s="227" t="s">
        <v>1278</v>
      </c>
      <c r="O130" s="227" t="s">
        <v>1275</v>
      </c>
      <c r="P130" s="227" t="s">
        <v>1275</v>
      </c>
      <c r="Q130" s="227" t="s">
        <v>1276</v>
      </c>
      <c r="R130" s="353" t="s">
        <v>1284</v>
      </c>
      <c r="S130" s="235" t="s">
        <v>210</v>
      </c>
      <c r="T130" s="235" t="s">
        <v>1184</v>
      </c>
      <c r="U130" s="223">
        <v>0</v>
      </c>
      <c r="V130" s="223" t="s">
        <v>1277</v>
      </c>
      <c r="W130" s="223">
        <v>0</v>
      </c>
      <c r="X130" s="223">
        <v>-90</v>
      </c>
      <c r="Y130" s="223">
        <v>90</v>
      </c>
      <c r="Z130" s="236" t="s">
        <v>29</v>
      </c>
      <c r="AA130" s="237" t="s">
        <v>28</v>
      </c>
      <c r="AB130" s="249" t="s">
        <v>28</v>
      </c>
      <c r="AC130" s="239" t="s">
        <v>27</v>
      </c>
      <c r="AD130" s="342"/>
      <c r="AE130" s="268"/>
      <c r="AF130" s="269" t="s">
        <v>27</v>
      </c>
      <c r="AG130" s="221" t="s">
        <v>1273</v>
      </c>
    </row>
    <row r="131" spans="1:33" ht="13.5" collapsed="1" thickBot="1" x14ac:dyDescent="0.25">
      <c r="B131" s="200" t="s">
        <v>418</v>
      </c>
      <c r="C131" s="195" t="s">
        <v>452</v>
      </c>
      <c r="D131" s="201" t="s">
        <v>444</v>
      </c>
      <c r="E131" s="202">
        <v>8</v>
      </c>
      <c r="F131" s="203">
        <v>100</v>
      </c>
      <c r="G131" s="367">
        <v>1000</v>
      </c>
      <c r="H131" s="50"/>
      <c r="I131" s="22"/>
      <c r="J131" s="22"/>
      <c r="K131" s="22"/>
      <c r="L131" s="22"/>
      <c r="M131" s="22"/>
      <c r="N131" s="84"/>
      <c r="O131" s="84"/>
      <c r="P131" s="84"/>
      <c r="Q131" s="84"/>
      <c r="R131" s="352"/>
      <c r="S131" s="22"/>
      <c r="T131" s="22"/>
      <c r="U131" s="64"/>
      <c r="V131" s="64"/>
      <c r="W131" s="64"/>
      <c r="X131" s="64"/>
      <c r="Y131" s="65"/>
      <c r="Z131" s="23"/>
      <c r="AA131" s="24"/>
      <c r="AB131" s="83"/>
      <c r="AC131" s="26"/>
      <c r="AD131" s="336"/>
      <c r="AE131" s="204" t="s">
        <v>39</v>
      </c>
      <c r="AF131" s="28" t="s">
        <v>27</v>
      </c>
      <c r="AG131" s="173" t="s">
        <v>306</v>
      </c>
    </row>
    <row r="132" spans="1:33" hidden="1" outlineLevel="1" x14ac:dyDescent="0.2">
      <c r="B132" s="29"/>
      <c r="C132" s="104"/>
      <c r="D132" s="30"/>
      <c r="E132" s="31"/>
      <c r="F132" s="32"/>
      <c r="G132" s="32"/>
      <c r="H132" s="174" t="s">
        <v>28</v>
      </c>
      <c r="I132" s="175" t="s">
        <v>38</v>
      </c>
      <c r="J132" s="176" t="s">
        <v>32</v>
      </c>
      <c r="K132" s="177">
        <f t="shared" ref="K132:K135" si="45">MID(I132,1,1)*8+VALUE(IF(ISERR(FIND("-",J132)),J132,LEFT(J132,FIND("-",J132)-1)))</f>
        <v>0</v>
      </c>
      <c r="L132" s="178">
        <f t="shared" ref="L132:L135" si="46">IF(NOT(ISERROR(VALUE(J132))),IF(VALUE(J132)&lt;64,1,ABS(MID(J132,1, FIND("-",J132,1)-1)-MID(J132, FIND("-",J132,1)+1,LEN(J132)-FIND("-",J132,1)))+1),ABS(MID(J132,1, FIND("-",J132,1)-1)-MID(J132, FIND("-",J132,1)+1,LEN(J132)-FIND("-",J132,1)))+1)</f>
        <v>16</v>
      </c>
      <c r="M132" s="178" t="s">
        <v>470</v>
      </c>
      <c r="N132" s="179" t="s">
        <v>489</v>
      </c>
      <c r="O132" s="180" t="s">
        <v>475</v>
      </c>
      <c r="P132" s="180" t="s">
        <v>409</v>
      </c>
      <c r="Q132" s="227" t="s">
        <v>979</v>
      </c>
      <c r="R132" s="187" t="s">
        <v>656</v>
      </c>
      <c r="S132" s="181" t="s">
        <v>31</v>
      </c>
      <c r="T132" s="181" t="s">
        <v>36</v>
      </c>
      <c r="U132" s="177">
        <v>0</v>
      </c>
      <c r="V132" s="177">
        <v>0.01</v>
      </c>
      <c r="W132" s="177">
        <v>0</v>
      </c>
      <c r="X132" s="177">
        <v>0</v>
      </c>
      <c r="Y132" s="177">
        <v>655.35</v>
      </c>
      <c r="Z132" s="182" t="s">
        <v>431</v>
      </c>
      <c r="AA132" s="183" t="s">
        <v>28</v>
      </c>
      <c r="AB132" s="196" t="s">
        <v>28</v>
      </c>
      <c r="AC132" s="197" t="s">
        <v>27</v>
      </c>
      <c r="AD132" s="339"/>
      <c r="AE132" s="40"/>
      <c r="AF132" s="41" t="s">
        <v>27</v>
      </c>
      <c r="AG132" s="221" t="s">
        <v>1030</v>
      </c>
    </row>
    <row r="133" spans="1:33" hidden="1" outlineLevel="1" x14ac:dyDescent="0.2">
      <c r="B133" s="42"/>
      <c r="C133" s="105"/>
      <c r="D133" s="43"/>
      <c r="E133" s="44"/>
      <c r="F133" s="45"/>
      <c r="G133" s="45"/>
      <c r="H133" s="174" t="s">
        <v>28</v>
      </c>
      <c r="I133" s="175" t="s">
        <v>37</v>
      </c>
      <c r="J133" s="176" t="s">
        <v>32</v>
      </c>
      <c r="K133" s="177">
        <f t="shared" si="45"/>
        <v>16</v>
      </c>
      <c r="L133" s="178">
        <f t="shared" si="46"/>
        <v>16</v>
      </c>
      <c r="M133" s="178" t="s">
        <v>472</v>
      </c>
      <c r="N133" s="179" t="s">
        <v>490</v>
      </c>
      <c r="O133" s="180" t="s">
        <v>476</v>
      </c>
      <c r="P133" s="180" t="s">
        <v>410</v>
      </c>
      <c r="Q133" s="227" t="s">
        <v>980</v>
      </c>
      <c r="R133" s="187" t="s">
        <v>657</v>
      </c>
      <c r="S133" s="181" t="s">
        <v>31</v>
      </c>
      <c r="T133" s="181" t="s">
        <v>36</v>
      </c>
      <c r="U133" s="177">
        <v>0</v>
      </c>
      <c r="V133" s="177">
        <v>0.01</v>
      </c>
      <c r="W133" s="177">
        <v>0</v>
      </c>
      <c r="X133" s="177">
        <v>0</v>
      </c>
      <c r="Y133" s="177">
        <v>655.35</v>
      </c>
      <c r="Z133" s="182" t="s">
        <v>431</v>
      </c>
      <c r="AA133" s="183" t="s">
        <v>28</v>
      </c>
      <c r="AB133" s="196" t="s">
        <v>28</v>
      </c>
      <c r="AC133" s="197" t="s">
        <v>27</v>
      </c>
      <c r="AD133" s="339"/>
      <c r="AE133" s="40"/>
      <c r="AF133" s="41" t="s">
        <v>27</v>
      </c>
      <c r="AG133" s="221" t="s">
        <v>299</v>
      </c>
    </row>
    <row r="134" spans="1:33" hidden="1" outlineLevel="1" x14ac:dyDescent="0.2">
      <c r="B134" s="42"/>
      <c r="C134" s="105"/>
      <c r="D134" s="43"/>
      <c r="E134" s="44"/>
      <c r="F134" s="45"/>
      <c r="G134" s="45"/>
      <c r="H134" s="174" t="s">
        <v>28</v>
      </c>
      <c r="I134" s="175" t="s">
        <v>34</v>
      </c>
      <c r="J134" s="176" t="s">
        <v>32</v>
      </c>
      <c r="K134" s="177">
        <f t="shared" si="45"/>
        <v>32</v>
      </c>
      <c r="L134" s="178">
        <f t="shared" si="46"/>
        <v>16</v>
      </c>
      <c r="M134" s="178" t="s">
        <v>485</v>
      </c>
      <c r="N134" s="179" t="s">
        <v>491</v>
      </c>
      <c r="O134" s="180" t="s">
        <v>477</v>
      </c>
      <c r="P134" s="180" t="s">
        <v>411</v>
      </c>
      <c r="Q134" s="227" t="s">
        <v>981</v>
      </c>
      <c r="R134" s="187" t="s">
        <v>658</v>
      </c>
      <c r="S134" s="181" t="s">
        <v>31</v>
      </c>
      <c r="T134" s="181" t="s">
        <v>36</v>
      </c>
      <c r="U134" s="177">
        <v>0</v>
      </c>
      <c r="V134" s="177">
        <v>0.01</v>
      </c>
      <c r="W134" s="177">
        <v>0</v>
      </c>
      <c r="X134" s="177">
        <v>0</v>
      </c>
      <c r="Y134" s="177">
        <v>655.35</v>
      </c>
      <c r="Z134" s="182" t="s">
        <v>431</v>
      </c>
      <c r="AA134" s="183" t="s">
        <v>28</v>
      </c>
      <c r="AB134" s="196" t="s">
        <v>28</v>
      </c>
      <c r="AC134" s="197" t="s">
        <v>27</v>
      </c>
      <c r="AD134" s="339"/>
      <c r="AE134" s="40"/>
      <c r="AF134" s="41" t="s">
        <v>27</v>
      </c>
      <c r="AG134" s="221" t="s">
        <v>299</v>
      </c>
    </row>
    <row r="135" spans="1:33" ht="13.5" hidden="1" outlineLevel="1" thickBot="1" x14ac:dyDescent="0.25">
      <c r="B135" s="60"/>
      <c r="C135" s="106"/>
      <c r="D135" s="61"/>
      <c r="E135" s="62"/>
      <c r="F135" s="63"/>
      <c r="G135" s="63"/>
      <c r="H135" s="205" t="s">
        <v>28</v>
      </c>
      <c r="I135" s="206" t="s">
        <v>33</v>
      </c>
      <c r="J135" s="207" t="s">
        <v>32</v>
      </c>
      <c r="K135" s="208">
        <f t="shared" si="45"/>
        <v>48</v>
      </c>
      <c r="L135" s="209">
        <f t="shared" si="46"/>
        <v>16</v>
      </c>
      <c r="M135" s="209" t="s">
        <v>486</v>
      </c>
      <c r="N135" s="210" t="s">
        <v>492</v>
      </c>
      <c r="O135" s="198" t="s">
        <v>478</v>
      </c>
      <c r="P135" s="198" t="s">
        <v>412</v>
      </c>
      <c r="Q135" s="227" t="s">
        <v>982</v>
      </c>
      <c r="R135" s="357" t="s">
        <v>659</v>
      </c>
      <c r="S135" s="211" t="s">
        <v>31</v>
      </c>
      <c r="T135" s="211" t="s">
        <v>36</v>
      </c>
      <c r="U135" s="208">
        <v>0</v>
      </c>
      <c r="V135" s="208">
        <v>0.01</v>
      </c>
      <c r="W135" s="208">
        <v>0</v>
      </c>
      <c r="X135" s="208">
        <v>0</v>
      </c>
      <c r="Y135" s="208">
        <v>655.35</v>
      </c>
      <c r="Z135" s="212" t="s">
        <v>431</v>
      </c>
      <c r="AA135" s="213" t="s">
        <v>28</v>
      </c>
      <c r="AB135" s="214" t="s">
        <v>28</v>
      </c>
      <c r="AC135" s="215" t="s">
        <v>27</v>
      </c>
      <c r="AD135" s="343"/>
      <c r="AE135" s="55"/>
      <c r="AF135" s="56" t="s">
        <v>27</v>
      </c>
      <c r="AG135" s="221" t="s">
        <v>299</v>
      </c>
    </row>
    <row r="136" spans="1:33" ht="13.5" collapsed="1" thickBot="1" x14ac:dyDescent="0.25">
      <c r="A136" s="86"/>
      <c r="B136" s="200" t="s">
        <v>591</v>
      </c>
      <c r="C136" s="195" t="s">
        <v>597</v>
      </c>
      <c r="D136" s="201" t="s">
        <v>425</v>
      </c>
      <c r="E136" s="202">
        <v>8</v>
      </c>
      <c r="F136" s="203">
        <v>100</v>
      </c>
      <c r="G136" s="367">
        <v>1000</v>
      </c>
      <c r="H136" s="50"/>
      <c r="I136" s="22"/>
      <c r="J136" s="22"/>
      <c r="K136" s="22"/>
      <c r="L136" s="22"/>
      <c r="M136" s="22"/>
      <c r="N136" s="84"/>
      <c r="O136" s="84"/>
      <c r="P136" s="84"/>
      <c r="Q136" s="84"/>
      <c r="R136" s="358"/>
      <c r="S136" s="22"/>
      <c r="T136" s="22"/>
      <c r="U136" s="64"/>
      <c r="V136" s="64"/>
      <c r="W136" s="64"/>
      <c r="X136" s="64"/>
      <c r="Y136" s="65"/>
      <c r="Z136" s="23"/>
      <c r="AA136" s="24"/>
      <c r="AB136" s="25"/>
      <c r="AC136" s="118"/>
      <c r="AD136" s="341"/>
      <c r="AE136" s="204" t="s">
        <v>39</v>
      </c>
      <c r="AF136" s="28" t="s">
        <v>27</v>
      </c>
      <c r="AG136" s="173" t="s">
        <v>306</v>
      </c>
    </row>
    <row r="137" spans="1:33" hidden="1" outlineLevel="1" x14ac:dyDescent="0.2">
      <c r="A137" s="86"/>
      <c r="B137" s="42"/>
      <c r="C137" s="105"/>
      <c r="D137" s="43"/>
      <c r="E137" s="44"/>
      <c r="F137" s="45"/>
      <c r="G137" s="45"/>
      <c r="H137" s="174" t="s">
        <v>28</v>
      </c>
      <c r="I137" s="216" t="s">
        <v>76</v>
      </c>
      <c r="J137" s="217" t="s">
        <v>76</v>
      </c>
      <c r="K137" s="199">
        <f t="shared" ref="K137:K197" si="47">MID(I137,1,1)*8+VALUE(IF(ISERR(FIND("-",J137)),J137,LEFT(J137,FIND("-",J137)-1)))</f>
        <v>0</v>
      </c>
      <c r="L137" s="193">
        <f t="shared" ref="L137:L197" si="48">IF(NOT(ISERROR(VALUE(J137))),IF(VALUE(J137)&lt;64,1,ABS(MID(J137,1, FIND("-",J137,1)-1)-MID(J137, FIND("-",J137,1)+1,LEN(J137)-FIND("-",J137,1)))+1),ABS(MID(J137,1, FIND("-",J137,1)-1)-MID(J137, FIND("-",J137,1)+1,LEN(J137)-FIND("-",J137,1)))+1)</f>
        <v>1</v>
      </c>
      <c r="M137" s="180" t="s">
        <v>790</v>
      </c>
      <c r="N137" s="180" t="s">
        <v>782</v>
      </c>
      <c r="O137" s="180" t="s">
        <v>516</v>
      </c>
      <c r="P137" s="180" t="s">
        <v>594</v>
      </c>
      <c r="Q137" s="468" t="s">
        <v>1069</v>
      </c>
      <c r="R137" s="465" t="s">
        <v>278</v>
      </c>
      <c r="S137" s="181" t="s">
        <v>31</v>
      </c>
      <c r="T137" s="181" t="s">
        <v>36</v>
      </c>
      <c r="U137" s="177">
        <v>0</v>
      </c>
      <c r="V137" s="177">
        <v>1</v>
      </c>
      <c r="W137" s="177">
        <v>0</v>
      </c>
      <c r="X137" s="177">
        <v>0</v>
      </c>
      <c r="Y137" s="177">
        <v>1</v>
      </c>
      <c r="Z137" s="182" t="s">
        <v>28</v>
      </c>
      <c r="AA137" s="183" t="s">
        <v>593</v>
      </c>
      <c r="AB137" s="184" t="s">
        <v>28</v>
      </c>
      <c r="AC137" s="218" t="s">
        <v>68</v>
      </c>
      <c r="AD137" s="344"/>
      <c r="AE137" s="131"/>
      <c r="AF137" s="88" t="s">
        <v>27</v>
      </c>
      <c r="AG137" s="173" t="s">
        <v>1053</v>
      </c>
    </row>
    <row r="138" spans="1:33" hidden="1" outlineLevel="1" x14ac:dyDescent="0.2">
      <c r="A138" s="86"/>
      <c r="B138" s="42"/>
      <c r="C138" s="105"/>
      <c r="D138" s="43"/>
      <c r="E138" s="44"/>
      <c r="F138" s="45"/>
      <c r="G138" s="45"/>
      <c r="H138" s="174" t="s">
        <v>28</v>
      </c>
      <c r="I138" s="216" t="s">
        <v>76</v>
      </c>
      <c r="J138" s="217" t="s">
        <v>70</v>
      </c>
      <c r="K138" s="199">
        <f t="shared" si="47"/>
        <v>1</v>
      </c>
      <c r="L138" s="193">
        <f t="shared" si="48"/>
        <v>1</v>
      </c>
      <c r="M138" s="180" t="s">
        <v>791</v>
      </c>
      <c r="N138" s="180" t="s">
        <v>783</v>
      </c>
      <c r="O138" s="180" t="s">
        <v>517</v>
      </c>
      <c r="P138" s="180" t="s">
        <v>594</v>
      </c>
      <c r="Q138" s="469"/>
      <c r="R138" s="466"/>
      <c r="S138" s="181" t="s">
        <v>31</v>
      </c>
      <c r="T138" s="181" t="s">
        <v>36</v>
      </c>
      <c r="U138" s="177">
        <v>0</v>
      </c>
      <c r="V138" s="177">
        <v>1</v>
      </c>
      <c r="W138" s="177">
        <v>0</v>
      </c>
      <c r="X138" s="177">
        <v>0</v>
      </c>
      <c r="Y138" s="177">
        <v>1</v>
      </c>
      <c r="Z138" s="182" t="s">
        <v>28</v>
      </c>
      <c r="AA138" s="183" t="s">
        <v>593</v>
      </c>
      <c r="AB138" s="184" t="s">
        <v>28</v>
      </c>
      <c r="AC138" s="218" t="s">
        <v>68</v>
      </c>
      <c r="AD138" s="344"/>
      <c r="AE138" s="131"/>
      <c r="AF138" s="88" t="s">
        <v>27</v>
      </c>
      <c r="AG138" s="173" t="s">
        <v>299</v>
      </c>
    </row>
    <row r="139" spans="1:33" hidden="1" outlineLevel="1" x14ac:dyDescent="0.2">
      <c r="A139" s="86"/>
      <c r="B139" s="42"/>
      <c r="C139" s="105"/>
      <c r="D139" s="43"/>
      <c r="E139" s="44"/>
      <c r="F139" s="45"/>
      <c r="G139" s="45"/>
      <c r="H139" s="174" t="s">
        <v>28</v>
      </c>
      <c r="I139" s="216" t="s">
        <v>76</v>
      </c>
      <c r="J139" s="217" t="s">
        <v>75</v>
      </c>
      <c r="K139" s="199">
        <f t="shared" si="47"/>
        <v>2</v>
      </c>
      <c r="L139" s="193">
        <f t="shared" si="48"/>
        <v>1</v>
      </c>
      <c r="M139" s="180" t="s">
        <v>792</v>
      </c>
      <c r="N139" s="180" t="s">
        <v>784</v>
      </c>
      <c r="O139" s="180" t="s">
        <v>518</v>
      </c>
      <c r="P139" s="180" t="s">
        <v>594</v>
      </c>
      <c r="Q139" s="469"/>
      <c r="R139" s="466"/>
      <c r="S139" s="181" t="s">
        <v>31</v>
      </c>
      <c r="T139" s="181" t="s">
        <v>36</v>
      </c>
      <c r="U139" s="177">
        <v>0</v>
      </c>
      <c r="V139" s="177">
        <v>1</v>
      </c>
      <c r="W139" s="177">
        <v>0</v>
      </c>
      <c r="X139" s="177">
        <v>0</v>
      </c>
      <c r="Y139" s="177">
        <v>1</v>
      </c>
      <c r="Z139" s="182" t="s">
        <v>28</v>
      </c>
      <c r="AA139" s="183" t="s">
        <v>593</v>
      </c>
      <c r="AB139" s="184" t="s">
        <v>28</v>
      </c>
      <c r="AC139" s="218" t="s">
        <v>68</v>
      </c>
      <c r="AD139" s="344"/>
      <c r="AE139" s="131"/>
      <c r="AF139" s="88" t="s">
        <v>27</v>
      </c>
      <c r="AG139" s="173" t="s">
        <v>299</v>
      </c>
    </row>
    <row r="140" spans="1:33" hidden="1" outlineLevel="1" x14ac:dyDescent="0.2">
      <c r="A140" s="86"/>
      <c r="B140" s="42"/>
      <c r="C140" s="105"/>
      <c r="D140" s="43"/>
      <c r="E140" s="44"/>
      <c r="F140" s="45"/>
      <c r="G140" s="45"/>
      <c r="H140" s="174" t="s">
        <v>28</v>
      </c>
      <c r="I140" s="216" t="s">
        <v>76</v>
      </c>
      <c r="J140" s="217" t="s">
        <v>74</v>
      </c>
      <c r="K140" s="199">
        <f t="shared" si="47"/>
        <v>3</v>
      </c>
      <c r="L140" s="193">
        <f t="shared" si="48"/>
        <v>1</v>
      </c>
      <c r="M140" s="193" t="s">
        <v>731</v>
      </c>
      <c r="N140" s="180" t="s">
        <v>730</v>
      </c>
      <c r="O140" s="180" t="s">
        <v>519</v>
      </c>
      <c r="P140" s="180" t="s">
        <v>594</v>
      </c>
      <c r="Q140" s="469"/>
      <c r="R140" s="466"/>
      <c r="S140" s="181" t="s">
        <v>31</v>
      </c>
      <c r="T140" s="181" t="s">
        <v>36</v>
      </c>
      <c r="U140" s="177">
        <v>0</v>
      </c>
      <c r="V140" s="177">
        <v>1</v>
      </c>
      <c r="W140" s="177">
        <v>0</v>
      </c>
      <c r="X140" s="177">
        <v>0</v>
      </c>
      <c r="Y140" s="177">
        <v>1</v>
      </c>
      <c r="Z140" s="182" t="s">
        <v>28</v>
      </c>
      <c r="AA140" s="183" t="s">
        <v>593</v>
      </c>
      <c r="AB140" s="184" t="s">
        <v>28</v>
      </c>
      <c r="AC140" s="218" t="s">
        <v>68</v>
      </c>
      <c r="AD140" s="344"/>
      <c r="AE140" s="131"/>
      <c r="AF140" s="88" t="s">
        <v>27</v>
      </c>
      <c r="AG140" s="173" t="s">
        <v>299</v>
      </c>
    </row>
    <row r="141" spans="1:33" hidden="1" outlineLevel="1" x14ac:dyDescent="0.2">
      <c r="A141" s="86"/>
      <c r="B141" s="42"/>
      <c r="C141" s="105"/>
      <c r="D141" s="43"/>
      <c r="E141" s="44"/>
      <c r="F141" s="45"/>
      <c r="G141" s="45"/>
      <c r="H141" s="174" t="s">
        <v>28</v>
      </c>
      <c r="I141" s="216" t="s">
        <v>76</v>
      </c>
      <c r="J141" s="217" t="s">
        <v>73</v>
      </c>
      <c r="K141" s="199">
        <f t="shared" si="47"/>
        <v>4</v>
      </c>
      <c r="L141" s="193">
        <f t="shared" si="48"/>
        <v>1</v>
      </c>
      <c r="M141" s="193" t="s">
        <v>789</v>
      </c>
      <c r="N141" s="180" t="s">
        <v>732</v>
      </c>
      <c r="O141" s="180" t="s">
        <v>520</v>
      </c>
      <c r="P141" s="180" t="s">
        <v>594</v>
      </c>
      <c r="Q141" s="469"/>
      <c r="R141" s="466"/>
      <c r="S141" s="181" t="s">
        <v>31</v>
      </c>
      <c r="T141" s="181" t="s">
        <v>36</v>
      </c>
      <c r="U141" s="177">
        <v>0</v>
      </c>
      <c r="V141" s="177">
        <v>1</v>
      </c>
      <c r="W141" s="177">
        <v>0</v>
      </c>
      <c r="X141" s="177">
        <v>0</v>
      </c>
      <c r="Y141" s="177">
        <v>1</v>
      </c>
      <c r="Z141" s="182" t="s">
        <v>28</v>
      </c>
      <c r="AA141" s="183" t="s">
        <v>593</v>
      </c>
      <c r="AB141" s="184" t="s">
        <v>28</v>
      </c>
      <c r="AC141" s="218" t="s">
        <v>68</v>
      </c>
      <c r="AD141" s="344"/>
      <c r="AE141" s="131"/>
      <c r="AF141" s="88" t="s">
        <v>27</v>
      </c>
      <c r="AG141" s="173" t="s">
        <v>299</v>
      </c>
    </row>
    <row r="142" spans="1:33" hidden="1" outlineLevel="1" x14ac:dyDescent="0.2">
      <c r="A142" s="86"/>
      <c r="B142" s="42"/>
      <c r="C142" s="105"/>
      <c r="D142" s="43"/>
      <c r="E142" s="44"/>
      <c r="F142" s="45"/>
      <c r="G142" s="45"/>
      <c r="H142" s="174" t="s">
        <v>28</v>
      </c>
      <c r="I142" s="216" t="s">
        <v>76</v>
      </c>
      <c r="J142" s="217" t="s">
        <v>72</v>
      </c>
      <c r="K142" s="199">
        <f t="shared" si="47"/>
        <v>5</v>
      </c>
      <c r="L142" s="193">
        <f t="shared" si="48"/>
        <v>1</v>
      </c>
      <c r="M142" s="193" t="s">
        <v>1323</v>
      </c>
      <c r="N142" s="180" t="s">
        <v>1319</v>
      </c>
      <c r="O142" s="180" t="s">
        <v>595</v>
      </c>
      <c r="P142" s="180" t="s">
        <v>594</v>
      </c>
      <c r="Q142" s="469"/>
      <c r="R142" s="466"/>
      <c r="S142" s="181" t="s">
        <v>31</v>
      </c>
      <c r="T142" s="181" t="s">
        <v>36</v>
      </c>
      <c r="U142" s="177">
        <v>0</v>
      </c>
      <c r="V142" s="177">
        <v>1</v>
      </c>
      <c r="W142" s="177">
        <v>0</v>
      </c>
      <c r="X142" s="177">
        <v>0</v>
      </c>
      <c r="Y142" s="177">
        <v>1</v>
      </c>
      <c r="Z142" s="182" t="s">
        <v>28</v>
      </c>
      <c r="AA142" s="183" t="s">
        <v>593</v>
      </c>
      <c r="AB142" s="184" t="s">
        <v>28</v>
      </c>
      <c r="AC142" s="218" t="s">
        <v>68</v>
      </c>
      <c r="AD142" s="344"/>
      <c r="AE142" s="131"/>
      <c r="AF142" s="88" t="s">
        <v>27</v>
      </c>
      <c r="AG142" s="173" t="s">
        <v>1615</v>
      </c>
    </row>
    <row r="143" spans="1:33" hidden="1" outlineLevel="1" x14ac:dyDescent="0.2">
      <c r="A143" s="86"/>
      <c r="B143" s="42"/>
      <c r="C143" s="105"/>
      <c r="D143" s="43"/>
      <c r="E143" s="44"/>
      <c r="F143" s="45"/>
      <c r="G143" s="45"/>
      <c r="H143" s="174" t="s">
        <v>28</v>
      </c>
      <c r="I143" s="216" t="s">
        <v>76</v>
      </c>
      <c r="J143" s="217" t="s">
        <v>71</v>
      </c>
      <c r="K143" s="199">
        <f t="shared" si="47"/>
        <v>6</v>
      </c>
      <c r="L143" s="193">
        <f t="shared" si="48"/>
        <v>1</v>
      </c>
      <c r="M143" s="193" t="s">
        <v>1324</v>
      </c>
      <c r="N143" s="180" t="s">
        <v>1320</v>
      </c>
      <c r="O143" s="180" t="s">
        <v>596</v>
      </c>
      <c r="P143" s="180" t="s">
        <v>594</v>
      </c>
      <c r="Q143" s="469"/>
      <c r="R143" s="466"/>
      <c r="S143" s="181" t="s">
        <v>31</v>
      </c>
      <c r="T143" s="181" t="s">
        <v>36</v>
      </c>
      <c r="U143" s="177">
        <v>0</v>
      </c>
      <c r="V143" s="177">
        <v>1</v>
      </c>
      <c r="W143" s="177">
        <v>0</v>
      </c>
      <c r="X143" s="177">
        <v>0</v>
      </c>
      <c r="Y143" s="177">
        <v>1</v>
      </c>
      <c r="Z143" s="182" t="s">
        <v>28</v>
      </c>
      <c r="AA143" s="183" t="s">
        <v>593</v>
      </c>
      <c r="AB143" s="184" t="s">
        <v>28</v>
      </c>
      <c r="AC143" s="218" t="s">
        <v>68</v>
      </c>
      <c r="AD143" s="344"/>
      <c r="AE143" s="131"/>
      <c r="AF143" s="88" t="s">
        <v>27</v>
      </c>
      <c r="AG143" s="173" t="s">
        <v>299</v>
      </c>
    </row>
    <row r="144" spans="1:33" hidden="1" outlineLevel="1" x14ac:dyDescent="0.2">
      <c r="A144" s="86"/>
      <c r="B144" s="42"/>
      <c r="C144" s="105"/>
      <c r="D144" s="43"/>
      <c r="E144" s="44"/>
      <c r="F144" s="45"/>
      <c r="G144" s="45"/>
      <c r="H144" s="174" t="s">
        <v>28</v>
      </c>
      <c r="I144" s="216" t="s">
        <v>76</v>
      </c>
      <c r="J144" s="217" t="s">
        <v>69</v>
      </c>
      <c r="K144" s="199">
        <f t="shared" si="47"/>
        <v>7</v>
      </c>
      <c r="L144" s="193">
        <f t="shared" si="48"/>
        <v>1</v>
      </c>
      <c r="M144" s="193" t="s">
        <v>756</v>
      </c>
      <c r="N144" s="180" t="s">
        <v>760</v>
      </c>
      <c r="O144" s="180" t="s">
        <v>521</v>
      </c>
      <c r="P144" s="180" t="s">
        <v>594</v>
      </c>
      <c r="Q144" s="469"/>
      <c r="R144" s="466"/>
      <c r="S144" s="181" t="s">
        <v>31</v>
      </c>
      <c r="T144" s="181" t="s">
        <v>36</v>
      </c>
      <c r="U144" s="177">
        <v>0</v>
      </c>
      <c r="V144" s="177">
        <v>1</v>
      </c>
      <c r="W144" s="177">
        <v>0</v>
      </c>
      <c r="X144" s="177">
        <v>0</v>
      </c>
      <c r="Y144" s="177">
        <v>1</v>
      </c>
      <c r="Z144" s="182" t="s">
        <v>28</v>
      </c>
      <c r="AA144" s="183" t="s">
        <v>593</v>
      </c>
      <c r="AB144" s="184" t="s">
        <v>28</v>
      </c>
      <c r="AC144" s="218" t="s">
        <v>68</v>
      </c>
      <c r="AD144" s="344"/>
      <c r="AE144" s="131"/>
      <c r="AF144" s="88" t="s">
        <v>27</v>
      </c>
      <c r="AG144" s="173" t="s">
        <v>1053</v>
      </c>
    </row>
    <row r="145" spans="1:33" hidden="1" outlineLevel="1" x14ac:dyDescent="0.2">
      <c r="A145" s="86"/>
      <c r="B145" s="42"/>
      <c r="C145" s="105"/>
      <c r="D145" s="43"/>
      <c r="E145" s="44"/>
      <c r="F145" s="45"/>
      <c r="G145" s="45"/>
      <c r="H145" s="174" t="s">
        <v>28</v>
      </c>
      <c r="I145" s="216" t="s">
        <v>70</v>
      </c>
      <c r="J145" s="217" t="s">
        <v>76</v>
      </c>
      <c r="K145" s="199">
        <f t="shared" si="47"/>
        <v>8</v>
      </c>
      <c r="L145" s="193">
        <f t="shared" si="48"/>
        <v>1</v>
      </c>
      <c r="M145" s="193" t="s">
        <v>757</v>
      </c>
      <c r="N145" s="180" t="s">
        <v>761</v>
      </c>
      <c r="O145" s="180" t="s">
        <v>522</v>
      </c>
      <c r="P145" s="180" t="s">
        <v>594</v>
      </c>
      <c r="Q145" s="469"/>
      <c r="R145" s="466"/>
      <c r="S145" s="181" t="s">
        <v>31</v>
      </c>
      <c r="T145" s="181" t="s">
        <v>36</v>
      </c>
      <c r="U145" s="177">
        <v>0</v>
      </c>
      <c r="V145" s="177">
        <v>1</v>
      </c>
      <c r="W145" s="177">
        <v>0</v>
      </c>
      <c r="X145" s="177">
        <v>0</v>
      </c>
      <c r="Y145" s="177">
        <v>1</v>
      </c>
      <c r="Z145" s="182" t="s">
        <v>28</v>
      </c>
      <c r="AA145" s="183" t="s">
        <v>593</v>
      </c>
      <c r="AB145" s="184" t="s">
        <v>28</v>
      </c>
      <c r="AC145" s="218" t="s">
        <v>68</v>
      </c>
      <c r="AD145" s="344"/>
      <c r="AE145" s="131"/>
      <c r="AF145" s="88" t="s">
        <v>27</v>
      </c>
      <c r="AG145" s="173" t="s">
        <v>299</v>
      </c>
    </row>
    <row r="146" spans="1:33" hidden="1" outlineLevel="1" x14ac:dyDescent="0.2">
      <c r="A146" s="86"/>
      <c r="B146" s="42"/>
      <c r="C146" s="105"/>
      <c r="D146" s="43"/>
      <c r="E146" s="44"/>
      <c r="F146" s="45"/>
      <c r="G146" s="45"/>
      <c r="H146" s="174" t="s">
        <v>28</v>
      </c>
      <c r="I146" s="216" t="s">
        <v>70</v>
      </c>
      <c r="J146" s="217" t="s">
        <v>70</v>
      </c>
      <c r="K146" s="199">
        <f t="shared" si="47"/>
        <v>9</v>
      </c>
      <c r="L146" s="193">
        <f t="shared" si="48"/>
        <v>1</v>
      </c>
      <c r="M146" s="193" t="s">
        <v>758</v>
      </c>
      <c r="N146" s="180" t="s">
        <v>762</v>
      </c>
      <c r="O146" s="180" t="s">
        <v>523</v>
      </c>
      <c r="P146" s="180" t="s">
        <v>594</v>
      </c>
      <c r="Q146" s="469"/>
      <c r="R146" s="466"/>
      <c r="S146" s="181" t="s">
        <v>31</v>
      </c>
      <c r="T146" s="181" t="s">
        <v>36</v>
      </c>
      <c r="U146" s="177">
        <v>0</v>
      </c>
      <c r="V146" s="177">
        <v>1</v>
      </c>
      <c r="W146" s="177">
        <v>0</v>
      </c>
      <c r="X146" s="177">
        <v>0</v>
      </c>
      <c r="Y146" s="177">
        <v>1</v>
      </c>
      <c r="Z146" s="182" t="s">
        <v>28</v>
      </c>
      <c r="AA146" s="183" t="s">
        <v>593</v>
      </c>
      <c r="AB146" s="184" t="s">
        <v>28</v>
      </c>
      <c r="AC146" s="218" t="s">
        <v>68</v>
      </c>
      <c r="AD146" s="344"/>
      <c r="AE146" s="131"/>
      <c r="AF146" s="88" t="s">
        <v>27</v>
      </c>
      <c r="AG146" s="173" t="s">
        <v>299</v>
      </c>
    </row>
    <row r="147" spans="1:33" hidden="1" outlineLevel="1" x14ac:dyDescent="0.2">
      <c r="A147" s="86"/>
      <c r="B147" s="42"/>
      <c r="C147" s="105"/>
      <c r="D147" s="43"/>
      <c r="E147" s="44"/>
      <c r="F147" s="45"/>
      <c r="G147" s="45"/>
      <c r="H147" s="174" t="s">
        <v>28</v>
      </c>
      <c r="I147" s="216" t="s">
        <v>70</v>
      </c>
      <c r="J147" s="217" t="s">
        <v>75</v>
      </c>
      <c r="K147" s="199">
        <f t="shared" si="47"/>
        <v>10</v>
      </c>
      <c r="L147" s="193">
        <f t="shared" si="48"/>
        <v>1</v>
      </c>
      <c r="M147" s="193" t="s">
        <v>759</v>
      </c>
      <c r="N147" s="180" t="s">
        <v>763</v>
      </c>
      <c r="O147" s="180" t="s">
        <v>945</v>
      </c>
      <c r="P147" s="180" t="s">
        <v>594</v>
      </c>
      <c r="Q147" s="469"/>
      <c r="R147" s="466"/>
      <c r="S147" s="181" t="s">
        <v>31</v>
      </c>
      <c r="T147" s="181" t="s">
        <v>36</v>
      </c>
      <c r="U147" s="177">
        <v>0</v>
      </c>
      <c r="V147" s="177">
        <v>1</v>
      </c>
      <c r="W147" s="177">
        <v>0</v>
      </c>
      <c r="X147" s="177">
        <v>0</v>
      </c>
      <c r="Y147" s="177">
        <v>1</v>
      </c>
      <c r="Z147" s="182" t="s">
        <v>28</v>
      </c>
      <c r="AA147" s="183" t="s">
        <v>593</v>
      </c>
      <c r="AB147" s="184" t="s">
        <v>28</v>
      </c>
      <c r="AC147" s="218" t="s">
        <v>68</v>
      </c>
      <c r="AD147" s="344"/>
      <c r="AE147" s="131"/>
      <c r="AF147" s="88" t="s">
        <v>27</v>
      </c>
      <c r="AG147" s="173" t="s">
        <v>299</v>
      </c>
    </row>
    <row r="148" spans="1:33" hidden="1" outlineLevel="1" x14ac:dyDescent="0.2">
      <c r="A148" s="86"/>
      <c r="B148" s="42"/>
      <c r="C148" s="105"/>
      <c r="D148" s="43"/>
      <c r="E148" s="44"/>
      <c r="F148" s="45"/>
      <c r="G148" s="45"/>
      <c r="H148" s="174" t="s">
        <v>28</v>
      </c>
      <c r="I148" s="216" t="s">
        <v>70</v>
      </c>
      <c r="J148" s="217" t="s">
        <v>74</v>
      </c>
      <c r="K148" s="199">
        <f t="shared" si="47"/>
        <v>11</v>
      </c>
      <c r="L148" s="193">
        <f t="shared" si="48"/>
        <v>1</v>
      </c>
      <c r="M148" s="193" t="s">
        <v>764</v>
      </c>
      <c r="N148" s="180" t="s">
        <v>768</v>
      </c>
      <c r="O148" s="180" t="s">
        <v>524</v>
      </c>
      <c r="P148" s="180" t="s">
        <v>594</v>
      </c>
      <c r="Q148" s="469"/>
      <c r="R148" s="466"/>
      <c r="S148" s="181" t="s">
        <v>31</v>
      </c>
      <c r="T148" s="181" t="s">
        <v>36</v>
      </c>
      <c r="U148" s="177">
        <v>0</v>
      </c>
      <c r="V148" s="177">
        <v>1</v>
      </c>
      <c r="W148" s="177">
        <v>0</v>
      </c>
      <c r="X148" s="177">
        <v>0</v>
      </c>
      <c r="Y148" s="177">
        <v>1</v>
      </c>
      <c r="Z148" s="182" t="s">
        <v>28</v>
      </c>
      <c r="AA148" s="183" t="s">
        <v>593</v>
      </c>
      <c r="AB148" s="184" t="s">
        <v>28</v>
      </c>
      <c r="AC148" s="218" t="s">
        <v>68</v>
      </c>
      <c r="AD148" s="344"/>
      <c r="AE148" s="131"/>
      <c r="AF148" s="88" t="s">
        <v>27</v>
      </c>
      <c r="AG148" s="173" t="s">
        <v>299</v>
      </c>
    </row>
    <row r="149" spans="1:33" hidden="1" outlineLevel="1" x14ac:dyDescent="0.2">
      <c r="A149" s="86"/>
      <c r="B149" s="42"/>
      <c r="C149" s="105"/>
      <c r="D149" s="43"/>
      <c r="E149" s="44"/>
      <c r="F149" s="45"/>
      <c r="G149" s="45"/>
      <c r="H149" s="174" t="s">
        <v>28</v>
      </c>
      <c r="I149" s="216" t="s">
        <v>70</v>
      </c>
      <c r="J149" s="217" t="s">
        <v>73</v>
      </c>
      <c r="K149" s="199">
        <f t="shared" si="47"/>
        <v>12</v>
      </c>
      <c r="L149" s="193">
        <f t="shared" si="48"/>
        <v>1</v>
      </c>
      <c r="M149" s="193" t="s">
        <v>765</v>
      </c>
      <c r="N149" s="180" t="s">
        <v>769</v>
      </c>
      <c r="O149" s="180" t="s">
        <v>525</v>
      </c>
      <c r="P149" s="180" t="s">
        <v>594</v>
      </c>
      <c r="Q149" s="469"/>
      <c r="R149" s="466"/>
      <c r="S149" s="181" t="s">
        <v>31</v>
      </c>
      <c r="T149" s="181" t="s">
        <v>36</v>
      </c>
      <c r="U149" s="177">
        <v>0</v>
      </c>
      <c r="V149" s="177">
        <v>1</v>
      </c>
      <c r="W149" s="177">
        <v>0</v>
      </c>
      <c r="X149" s="177">
        <v>0</v>
      </c>
      <c r="Y149" s="177">
        <v>1</v>
      </c>
      <c r="Z149" s="182" t="s">
        <v>28</v>
      </c>
      <c r="AA149" s="183" t="s">
        <v>593</v>
      </c>
      <c r="AB149" s="184" t="s">
        <v>28</v>
      </c>
      <c r="AC149" s="218" t="s">
        <v>68</v>
      </c>
      <c r="AD149" s="344"/>
      <c r="AE149" s="131"/>
      <c r="AF149" s="88" t="s">
        <v>27</v>
      </c>
      <c r="AG149" s="173" t="s">
        <v>299</v>
      </c>
    </row>
    <row r="150" spans="1:33" hidden="1" outlineLevel="1" x14ac:dyDescent="0.2">
      <c r="A150" s="86"/>
      <c r="B150" s="42"/>
      <c r="C150" s="105"/>
      <c r="D150" s="43"/>
      <c r="E150" s="44"/>
      <c r="F150" s="45"/>
      <c r="G150" s="45"/>
      <c r="H150" s="174" t="s">
        <v>28</v>
      </c>
      <c r="I150" s="216" t="s">
        <v>70</v>
      </c>
      <c r="J150" s="217" t="s">
        <v>72</v>
      </c>
      <c r="K150" s="199">
        <f t="shared" si="47"/>
        <v>13</v>
      </c>
      <c r="L150" s="193">
        <f t="shared" si="48"/>
        <v>1</v>
      </c>
      <c r="M150" s="193" t="s">
        <v>766</v>
      </c>
      <c r="N150" s="180" t="s">
        <v>770</v>
      </c>
      <c r="O150" s="180" t="s">
        <v>526</v>
      </c>
      <c r="P150" s="180" t="s">
        <v>594</v>
      </c>
      <c r="Q150" s="469"/>
      <c r="R150" s="466"/>
      <c r="S150" s="181" t="s">
        <v>31</v>
      </c>
      <c r="T150" s="181" t="s">
        <v>36</v>
      </c>
      <c r="U150" s="177">
        <v>0</v>
      </c>
      <c r="V150" s="177">
        <v>1</v>
      </c>
      <c r="W150" s="177">
        <v>0</v>
      </c>
      <c r="X150" s="177">
        <v>0</v>
      </c>
      <c r="Y150" s="177">
        <v>1</v>
      </c>
      <c r="Z150" s="182" t="s">
        <v>28</v>
      </c>
      <c r="AA150" s="183" t="s">
        <v>593</v>
      </c>
      <c r="AB150" s="184" t="s">
        <v>28</v>
      </c>
      <c r="AC150" s="218" t="s">
        <v>68</v>
      </c>
      <c r="AD150" s="344"/>
      <c r="AE150" s="131"/>
      <c r="AF150" s="88" t="s">
        <v>27</v>
      </c>
      <c r="AG150" s="173" t="s">
        <v>299</v>
      </c>
    </row>
    <row r="151" spans="1:33" hidden="1" outlineLevel="1" x14ac:dyDescent="0.2">
      <c r="A151" s="86"/>
      <c r="B151" s="42"/>
      <c r="C151" s="105"/>
      <c r="D151" s="43"/>
      <c r="E151" s="44"/>
      <c r="F151" s="45"/>
      <c r="G151" s="45"/>
      <c r="H151" s="174" t="s">
        <v>28</v>
      </c>
      <c r="I151" s="216" t="s">
        <v>70</v>
      </c>
      <c r="J151" s="217" t="s">
        <v>71</v>
      </c>
      <c r="K151" s="199">
        <f t="shared" si="47"/>
        <v>14</v>
      </c>
      <c r="L151" s="193">
        <f t="shared" si="48"/>
        <v>1</v>
      </c>
      <c r="M151" s="193" t="s">
        <v>767</v>
      </c>
      <c r="N151" s="180" t="s">
        <v>771</v>
      </c>
      <c r="O151" s="180" t="s">
        <v>527</v>
      </c>
      <c r="P151" s="180" t="s">
        <v>594</v>
      </c>
      <c r="Q151" s="469"/>
      <c r="R151" s="466"/>
      <c r="S151" s="181" t="s">
        <v>31</v>
      </c>
      <c r="T151" s="181" t="s">
        <v>36</v>
      </c>
      <c r="U151" s="177">
        <v>0</v>
      </c>
      <c r="V151" s="177">
        <v>1</v>
      </c>
      <c r="W151" s="177">
        <v>0</v>
      </c>
      <c r="X151" s="177">
        <v>0</v>
      </c>
      <c r="Y151" s="177">
        <v>1</v>
      </c>
      <c r="Z151" s="182" t="s">
        <v>28</v>
      </c>
      <c r="AA151" s="183" t="s">
        <v>593</v>
      </c>
      <c r="AB151" s="184" t="s">
        <v>28</v>
      </c>
      <c r="AC151" s="218" t="s">
        <v>68</v>
      </c>
      <c r="AD151" s="344"/>
      <c r="AE151" s="131"/>
      <c r="AF151" s="88" t="s">
        <v>27</v>
      </c>
      <c r="AG151" s="173" t="s">
        <v>299</v>
      </c>
    </row>
    <row r="152" spans="1:33" hidden="1" outlineLevel="1" x14ac:dyDescent="0.2">
      <c r="A152" s="86"/>
      <c r="B152" s="42"/>
      <c r="C152" s="105"/>
      <c r="D152" s="43"/>
      <c r="E152" s="44"/>
      <c r="F152" s="45"/>
      <c r="G152" s="45"/>
      <c r="H152" s="174" t="s">
        <v>28</v>
      </c>
      <c r="I152" s="216" t="s">
        <v>70</v>
      </c>
      <c r="J152" s="217" t="s">
        <v>69</v>
      </c>
      <c r="K152" s="199">
        <f t="shared" si="47"/>
        <v>15</v>
      </c>
      <c r="L152" s="193">
        <f t="shared" si="48"/>
        <v>1</v>
      </c>
      <c r="M152" s="193" t="s">
        <v>701</v>
      </c>
      <c r="N152" s="180" t="s">
        <v>698</v>
      </c>
      <c r="O152" s="180" t="s">
        <v>528</v>
      </c>
      <c r="P152" s="180" t="s">
        <v>594</v>
      </c>
      <c r="Q152" s="469"/>
      <c r="R152" s="466"/>
      <c r="S152" s="181" t="s">
        <v>31</v>
      </c>
      <c r="T152" s="181" t="s">
        <v>36</v>
      </c>
      <c r="U152" s="177">
        <v>0</v>
      </c>
      <c r="V152" s="177">
        <v>1</v>
      </c>
      <c r="W152" s="177">
        <v>0</v>
      </c>
      <c r="X152" s="177">
        <v>0</v>
      </c>
      <c r="Y152" s="177">
        <v>1</v>
      </c>
      <c r="Z152" s="182" t="s">
        <v>28</v>
      </c>
      <c r="AA152" s="183" t="s">
        <v>593</v>
      </c>
      <c r="AB152" s="184" t="s">
        <v>28</v>
      </c>
      <c r="AC152" s="218" t="s">
        <v>68</v>
      </c>
      <c r="AD152" s="344"/>
      <c r="AE152" s="131"/>
      <c r="AF152" s="88" t="s">
        <v>27</v>
      </c>
      <c r="AG152" s="173" t="s">
        <v>299</v>
      </c>
    </row>
    <row r="153" spans="1:33" hidden="1" outlineLevel="1" x14ac:dyDescent="0.2">
      <c r="A153" s="86"/>
      <c r="B153" s="42"/>
      <c r="C153" s="105"/>
      <c r="D153" s="43"/>
      <c r="E153" s="44"/>
      <c r="F153" s="45"/>
      <c r="G153" s="45"/>
      <c r="H153" s="174" t="s">
        <v>28</v>
      </c>
      <c r="I153" s="216" t="s">
        <v>75</v>
      </c>
      <c r="J153" s="217" t="s">
        <v>76</v>
      </c>
      <c r="K153" s="199">
        <f t="shared" si="47"/>
        <v>16</v>
      </c>
      <c r="L153" s="193">
        <f t="shared" si="48"/>
        <v>1</v>
      </c>
      <c r="M153" s="193" t="s">
        <v>702</v>
      </c>
      <c r="N153" s="180" t="s">
        <v>699</v>
      </c>
      <c r="O153" s="180" t="s">
        <v>529</v>
      </c>
      <c r="P153" s="180" t="s">
        <v>594</v>
      </c>
      <c r="Q153" s="469"/>
      <c r="R153" s="466"/>
      <c r="S153" s="181" t="s">
        <v>31</v>
      </c>
      <c r="T153" s="181" t="s">
        <v>36</v>
      </c>
      <c r="U153" s="177">
        <v>0</v>
      </c>
      <c r="V153" s="177">
        <v>1</v>
      </c>
      <c r="W153" s="177">
        <v>0</v>
      </c>
      <c r="X153" s="177">
        <v>0</v>
      </c>
      <c r="Y153" s="177">
        <v>1</v>
      </c>
      <c r="Z153" s="182" t="s">
        <v>28</v>
      </c>
      <c r="AA153" s="183" t="s">
        <v>593</v>
      </c>
      <c r="AB153" s="184" t="s">
        <v>28</v>
      </c>
      <c r="AC153" s="218" t="s">
        <v>68</v>
      </c>
      <c r="AD153" s="344"/>
      <c r="AE153" s="131"/>
      <c r="AF153" s="88" t="s">
        <v>27</v>
      </c>
      <c r="AG153" s="173" t="s">
        <v>299</v>
      </c>
    </row>
    <row r="154" spans="1:33" hidden="1" outlineLevel="1" x14ac:dyDescent="0.2">
      <c r="A154" s="86"/>
      <c r="B154" s="42"/>
      <c r="C154" s="105"/>
      <c r="D154" s="43"/>
      <c r="E154" s="44"/>
      <c r="F154" s="45"/>
      <c r="G154" s="45"/>
      <c r="H154" s="174" t="s">
        <v>28</v>
      </c>
      <c r="I154" s="216" t="s">
        <v>75</v>
      </c>
      <c r="J154" s="217" t="s">
        <v>70</v>
      </c>
      <c r="K154" s="199">
        <f t="shared" si="47"/>
        <v>17</v>
      </c>
      <c r="L154" s="193">
        <f t="shared" si="48"/>
        <v>1</v>
      </c>
      <c r="M154" s="193" t="s">
        <v>703</v>
      </c>
      <c r="N154" s="180" t="s">
        <v>700</v>
      </c>
      <c r="O154" s="180" t="s">
        <v>530</v>
      </c>
      <c r="P154" s="180" t="s">
        <v>594</v>
      </c>
      <c r="Q154" s="469"/>
      <c r="R154" s="466"/>
      <c r="S154" s="181" t="s">
        <v>31</v>
      </c>
      <c r="T154" s="181" t="s">
        <v>36</v>
      </c>
      <c r="U154" s="177">
        <v>0</v>
      </c>
      <c r="V154" s="177">
        <v>1</v>
      </c>
      <c r="W154" s="177">
        <v>0</v>
      </c>
      <c r="X154" s="177">
        <v>0</v>
      </c>
      <c r="Y154" s="177">
        <v>1</v>
      </c>
      <c r="Z154" s="182" t="s">
        <v>28</v>
      </c>
      <c r="AA154" s="183" t="s">
        <v>593</v>
      </c>
      <c r="AB154" s="184" t="s">
        <v>28</v>
      </c>
      <c r="AC154" s="218" t="s">
        <v>68</v>
      </c>
      <c r="AD154" s="344"/>
      <c r="AE154" s="131"/>
      <c r="AF154" s="88" t="s">
        <v>27</v>
      </c>
      <c r="AG154" s="173" t="s">
        <v>299</v>
      </c>
    </row>
    <row r="155" spans="1:33" hidden="1" outlineLevel="1" x14ac:dyDescent="0.2">
      <c r="A155" s="86"/>
      <c r="B155" s="42"/>
      <c r="C155" s="105"/>
      <c r="D155" s="43"/>
      <c r="E155" s="44"/>
      <c r="F155" s="45"/>
      <c r="G155" s="45"/>
      <c r="H155" s="174" t="s">
        <v>28</v>
      </c>
      <c r="I155" s="216" t="s">
        <v>75</v>
      </c>
      <c r="J155" s="217" t="s">
        <v>75</v>
      </c>
      <c r="K155" s="199">
        <f t="shared" si="47"/>
        <v>18</v>
      </c>
      <c r="L155" s="193">
        <f t="shared" si="48"/>
        <v>1</v>
      </c>
      <c r="M155" s="193" t="s">
        <v>705</v>
      </c>
      <c r="N155" s="180" t="s">
        <v>704</v>
      </c>
      <c r="O155" s="180" t="s">
        <v>531</v>
      </c>
      <c r="P155" s="180" t="s">
        <v>594</v>
      </c>
      <c r="Q155" s="469"/>
      <c r="R155" s="466"/>
      <c r="S155" s="181" t="s">
        <v>31</v>
      </c>
      <c r="T155" s="181" t="s">
        <v>36</v>
      </c>
      <c r="U155" s="177">
        <v>0</v>
      </c>
      <c r="V155" s="177">
        <v>1</v>
      </c>
      <c r="W155" s="177">
        <v>0</v>
      </c>
      <c r="X155" s="177">
        <v>0</v>
      </c>
      <c r="Y155" s="177">
        <v>1</v>
      </c>
      <c r="Z155" s="182" t="s">
        <v>28</v>
      </c>
      <c r="AA155" s="183" t="s">
        <v>593</v>
      </c>
      <c r="AB155" s="184" t="s">
        <v>28</v>
      </c>
      <c r="AC155" s="218" t="s">
        <v>68</v>
      </c>
      <c r="AD155" s="344"/>
      <c r="AE155" s="131"/>
      <c r="AF155" s="88" t="s">
        <v>27</v>
      </c>
      <c r="AG155" s="173" t="s">
        <v>299</v>
      </c>
    </row>
    <row r="156" spans="1:33" hidden="1" outlineLevel="1" x14ac:dyDescent="0.2">
      <c r="A156" s="86"/>
      <c r="B156" s="42"/>
      <c r="C156" s="105"/>
      <c r="D156" s="43"/>
      <c r="E156" s="44"/>
      <c r="F156" s="45"/>
      <c r="G156" s="45"/>
      <c r="H156" s="174" t="s">
        <v>28</v>
      </c>
      <c r="I156" s="216" t="s">
        <v>75</v>
      </c>
      <c r="J156" s="217" t="s">
        <v>74</v>
      </c>
      <c r="K156" s="199">
        <f t="shared" si="47"/>
        <v>19</v>
      </c>
      <c r="L156" s="193">
        <f t="shared" si="48"/>
        <v>1</v>
      </c>
      <c r="M156" s="193" t="s">
        <v>727</v>
      </c>
      <c r="N156" s="180" t="s">
        <v>726</v>
      </c>
      <c r="O156" s="180" t="s">
        <v>532</v>
      </c>
      <c r="P156" s="180" t="s">
        <v>594</v>
      </c>
      <c r="Q156" s="469"/>
      <c r="R156" s="466"/>
      <c r="S156" s="181" t="s">
        <v>31</v>
      </c>
      <c r="T156" s="181" t="s">
        <v>36</v>
      </c>
      <c r="U156" s="177">
        <v>0</v>
      </c>
      <c r="V156" s="177">
        <v>1</v>
      </c>
      <c r="W156" s="177">
        <v>0</v>
      </c>
      <c r="X156" s="177">
        <v>0</v>
      </c>
      <c r="Y156" s="177">
        <v>1</v>
      </c>
      <c r="Z156" s="182" t="s">
        <v>28</v>
      </c>
      <c r="AA156" s="183" t="s">
        <v>593</v>
      </c>
      <c r="AB156" s="184" t="s">
        <v>28</v>
      </c>
      <c r="AC156" s="218" t="s">
        <v>68</v>
      </c>
      <c r="AD156" s="344"/>
      <c r="AE156" s="131"/>
      <c r="AF156" s="88" t="s">
        <v>27</v>
      </c>
      <c r="AG156" s="173" t="s">
        <v>299</v>
      </c>
    </row>
    <row r="157" spans="1:33" hidden="1" outlineLevel="1" x14ac:dyDescent="0.2">
      <c r="A157" s="86"/>
      <c r="B157" s="42"/>
      <c r="C157" s="105"/>
      <c r="D157" s="43"/>
      <c r="E157" s="44"/>
      <c r="F157" s="45"/>
      <c r="G157" s="45"/>
      <c r="H157" s="174" t="s">
        <v>28</v>
      </c>
      <c r="I157" s="216" t="s">
        <v>75</v>
      </c>
      <c r="J157" s="217" t="s">
        <v>73</v>
      </c>
      <c r="K157" s="199">
        <f t="shared" si="47"/>
        <v>20</v>
      </c>
      <c r="L157" s="193">
        <f t="shared" si="48"/>
        <v>1</v>
      </c>
      <c r="M157" s="193" t="s">
        <v>787</v>
      </c>
      <c r="N157" s="180" t="s">
        <v>785</v>
      </c>
      <c r="O157" s="180" t="s">
        <v>533</v>
      </c>
      <c r="P157" s="180" t="s">
        <v>594</v>
      </c>
      <c r="Q157" s="469"/>
      <c r="R157" s="466"/>
      <c r="S157" s="181" t="s">
        <v>31</v>
      </c>
      <c r="T157" s="181" t="s">
        <v>36</v>
      </c>
      <c r="U157" s="177">
        <v>0</v>
      </c>
      <c r="V157" s="177">
        <v>1</v>
      </c>
      <c r="W157" s="177">
        <v>0</v>
      </c>
      <c r="X157" s="177">
        <v>0</v>
      </c>
      <c r="Y157" s="177">
        <v>1</v>
      </c>
      <c r="Z157" s="182" t="s">
        <v>28</v>
      </c>
      <c r="AA157" s="183" t="s">
        <v>593</v>
      </c>
      <c r="AB157" s="184" t="s">
        <v>28</v>
      </c>
      <c r="AC157" s="218" t="s">
        <v>68</v>
      </c>
      <c r="AD157" s="344"/>
      <c r="AE157" s="131"/>
      <c r="AF157" s="88" t="s">
        <v>27</v>
      </c>
      <c r="AG157" s="173" t="s">
        <v>299</v>
      </c>
    </row>
    <row r="158" spans="1:33" hidden="1" outlineLevel="1" x14ac:dyDescent="0.2">
      <c r="A158" s="86"/>
      <c r="B158" s="42"/>
      <c r="C158" s="105"/>
      <c r="D158" s="43"/>
      <c r="E158" s="44"/>
      <c r="F158" s="45"/>
      <c r="G158" s="45"/>
      <c r="H158" s="174" t="s">
        <v>28</v>
      </c>
      <c r="I158" s="216" t="s">
        <v>75</v>
      </c>
      <c r="J158" s="217" t="s">
        <v>72</v>
      </c>
      <c r="K158" s="199">
        <f t="shared" si="47"/>
        <v>21</v>
      </c>
      <c r="L158" s="193">
        <f t="shared" si="48"/>
        <v>1</v>
      </c>
      <c r="M158" s="193" t="s">
        <v>788</v>
      </c>
      <c r="N158" s="180" t="s">
        <v>786</v>
      </c>
      <c r="O158" s="180" t="s">
        <v>534</v>
      </c>
      <c r="P158" s="180" t="s">
        <v>594</v>
      </c>
      <c r="Q158" s="469"/>
      <c r="R158" s="466"/>
      <c r="S158" s="181" t="s">
        <v>31</v>
      </c>
      <c r="T158" s="181" t="s">
        <v>36</v>
      </c>
      <c r="U158" s="177">
        <v>0</v>
      </c>
      <c r="V158" s="177">
        <v>1</v>
      </c>
      <c r="W158" s="177">
        <v>0</v>
      </c>
      <c r="X158" s="177">
        <v>0</v>
      </c>
      <c r="Y158" s="177">
        <v>1</v>
      </c>
      <c r="Z158" s="182" t="s">
        <v>28</v>
      </c>
      <c r="AA158" s="183" t="s">
        <v>593</v>
      </c>
      <c r="AB158" s="184" t="s">
        <v>28</v>
      </c>
      <c r="AC158" s="218" t="s">
        <v>68</v>
      </c>
      <c r="AD158" s="344"/>
      <c r="AE158" s="131"/>
      <c r="AF158" s="88" t="s">
        <v>27</v>
      </c>
      <c r="AG158" s="173" t="s">
        <v>299</v>
      </c>
    </row>
    <row r="159" spans="1:33" hidden="1" outlineLevel="1" x14ac:dyDescent="0.2">
      <c r="A159" s="86"/>
      <c r="B159" s="42"/>
      <c r="C159" s="105"/>
      <c r="D159" s="43"/>
      <c r="E159" s="44"/>
      <c r="F159" s="45"/>
      <c r="G159" s="45"/>
      <c r="H159" s="174" t="s">
        <v>28</v>
      </c>
      <c r="I159" s="216" t="s">
        <v>75</v>
      </c>
      <c r="J159" s="217" t="s">
        <v>71</v>
      </c>
      <c r="K159" s="199">
        <f t="shared" si="47"/>
        <v>22</v>
      </c>
      <c r="L159" s="193">
        <f t="shared" si="48"/>
        <v>1</v>
      </c>
      <c r="M159" s="193" t="s">
        <v>707</v>
      </c>
      <c r="N159" s="180" t="s">
        <v>706</v>
      </c>
      <c r="O159" s="180" t="s">
        <v>535</v>
      </c>
      <c r="P159" s="180" t="s">
        <v>594</v>
      </c>
      <c r="Q159" s="469"/>
      <c r="R159" s="466"/>
      <c r="S159" s="181" t="s">
        <v>31</v>
      </c>
      <c r="T159" s="181" t="s">
        <v>36</v>
      </c>
      <c r="U159" s="177">
        <v>0</v>
      </c>
      <c r="V159" s="177">
        <v>1</v>
      </c>
      <c r="W159" s="177">
        <v>0</v>
      </c>
      <c r="X159" s="177">
        <v>0</v>
      </c>
      <c r="Y159" s="177">
        <v>1</v>
      </c>
      <c r="Z159" s="182" t="s">
        <v>28</v>
      </c>
      <c r="AA159" s="183" t="s">
        <v>593</v>
      </c>
      <c r="AB159" s="184" t="s">
        <v>28</v>
      </c>
      <c r="AC159" s="218" t="s">
        <v>68</v>
      </c>
      <c r="AD159" s="344"/>
      <c r="AE159" s="131"/>
      <c r="AF159" s="88" t="s">
        <v>27</v>
      </c>
      <c r="AG159" s="173" t="s">
        <v>299</v>
      </c>
    </row>
    <row r="160" spans="1:33" hidden="1" outlineLevel="1" x14ac:dyDescent="0.2">
      <c r="A160" s="86"/>
      <c r="B160" s="42"/>
      <c r="C160" s="105"/>
      <c r="D160" s="43"/>
      <c r="E160" s="44"/>
      <c r="F160" s="45"/>
      <c r="G160" s="45"/>
      <c r="H160" s="174" t="s">
        <v>28</v>
      </c>
      <c r="I160" s="216" t="s">
        <v>75</v>
      </c>
      <c r="J160" s="217" t="s">
        <v>69</v>
      </c>
      <c r="K160" s="199">
        <f t="shared" si="47"/>
        <v>23</v>
      </c>
      <c r="L160" s="193">
        <f t="shared" si="48"/>
        <v>1</v>
      </c>
      <c r="M160" s="193" t="s">
        <v>733</v>
      </c>
      <c r="N160" s="180" t="s">
        <v>734</v>
      </c>
      <c r="O160" s="180" t="s">
        <v>536</v>
      </c>
      <c r="P160" s="180" t="s">
        <v>594</v>
      </c>
      <c r="Q160" s="469"/>
      <c r="R160" s="466"/>
      <c r="S160" s="181" t="s">
        <v>31</v>
      </c>
      <c r="T160" s="181" t="s">
        <v>36</v>
      </c>
      <c r="U160" s="177">
        <v>0</v>
      </c>
      <c r="V160" s="177">
        <v>1</v>
      </c>
      <c r="W160" s="177">
        <v>0</v>
      </c>
      <c r="X160" s="177">
        <v>0</v>
      </c>
      <c r="Y160" s="177">
        <v>1</v>
      </c>
      <c r="Z160" s="182" t="s">
        <v>28</v>
      </c>
      <c r="AA160" s="183" t="s">
        <v>593</v>
      </c>
      <c r="AB160" s="184" t="s">
        <v>28</v>
      </c>
      <c r="AC160" s="218" t="s">
        <v>68</v>
      </c>
      <c r="AD160" s="344"/>
      <c r="AE160" s="131"/>
      <c r="AF160" s="88" t="s">
        <v>27</v>
      </c>
      <c r="AG160" s="173" t="s">
        <v>299</v>
      </c>
    </row>
    <row r="161" spans="1:33" hidden="1" outlineLevel="1" x14ac:dyDescent="0.2">
      <c r="A161" s="86"/>
      <c r="B161" s="42"/>
      <c r="C161" s="105"/>
      <c r="D161" s="43"/>
      <c r="E161" s="44"/>
      <c r="F161" s="45"/>
      <c r="G161" s="45"/>
      <c r="H161" s="174" t="s">
        <v>28</v>
      </c>
      <c r="I161" s="216" t="s">
        <v>74</v>
      </c>
      <c r="J161" s="217" t="s">
        <v>76</v>
      </c>
      <c r="K161" s="199">
        <f t="shared" si="47"/>
        <v>24</v>
      </c>
      <c r="L161" s="193">
        <f t="shared" si="48"/>
        <v>1</v>
      </c>
      <c r="M161" s="193" t="s">
        <v>805</v>
      </c>
      <c r="N161" s="180" t="s">
        <v>804</v>
      </c>
      <c r="O161" s="180" t="s">
        <v>537</v>
      </c>
      <c r="P161" s="180" t="s">
        <v>594</v>
      </c>
      <c r="Q161" s="469"/>
      <c r="R161" s="466"/>
      <c r="S161" s="181" t="s">
        <v>31</v>
      </c>
      <c r="T161" s="181" t="s">
        <v>36</v>
      </c>
      <c r="U161" s="177">
        <v>0</v>
      </c>
      <c r="V161" s="177">
        <v>1</v>
      </c>
      <c r="W161" s="177">
        <v>0</v>
      </c>
      <c r="X161" s="177">
        <v>0</v>
      </c>
      <c r="Y161" s="177">
        <v>1</v>
      </c>
      <c r="Z161" s="182" t="s">
        <v>28</v>
      </c>
      <c r="AA161" s="183" t="s">
        <v>593</v>
      </c>
      <c r="AB161" s="184" t="s">
        <v>28</v>
      </c>
      <c r="AC161" s="218" t="s">
        <v>68</v>
      </c>
      <c r="AD161" s="344"/>
      <c r="AE161" s="131"/>
      <c r="AF161" s="88" t="s">
        <v>27</v>
      </c>
      <c r="AG161" s="173" t="s">
        <v>299</v>
      </c>
    </row>
    <row r="162" spans="1:33" hidden="1" outlineLevel="1" x14ac:dyDescent="0.2">
      <c r="A162" s="86"/>
      <c r="B162" s="42"/>
      <c r="C162" s="105"/>
      <c r="D162" s="43"/>
      <c r="E162" s="44"/>
      <c r="F162" s="45"/>
      <c r="G162" s="45"/>
      <c r="H162" s="174" t="s">
        <v>28</v>
      </c>
      <c r="I162" s="216" t="s">
        <v>74</v>
      </c>
      <c r="J162" s="217" t="s">
        <v>70</v>
      </c>
      <c r="K162" s="199">
        <f t="shared" si="47"/>
        <v>25</v>
      </c>
      <c r="L162" s="193">
        <f t="shared" si="48"/>
        <v>1</v>
      </c>
      <c r="M162" s="193" t="s">
        <v>710</v>
      </c>
      <c r="N162" s="180" t="s">
        <v>708</v>
      </c>
      <c r="O162" s="180" t="s">
        <v>538</v>
      </c>
      <c r="P162" s="180" t="s">
        <v>594</v>
      </c>
      <c r="Q162" s="469"/>
      <c r="R162" s="466"/>
      <c r="S162" s="181" t="s">
        <v>31</v>
      </c>
      <c r="T162" s="181" t="s">
        <v>36</v>
      </c>
      <c r="U162" s="177">
        <v>0</v>
      </c>
      <c r="V162" s="177">
        <v>1</v>
      </c>
      <c r="W162" s="177">
        <v>0</v>
      </c>
      <c r="X162" s="177">
        <v>0</v>
      </c>
      <c r="Y162" s="177">
        <v>1</v>
      </c>
      <c r="Z162" s="182" t="s">
        <v>28</v>
      </c>
      <c r="AA162" s="183" t="s">
        <v>593</v>
      </c>
      <c r="AB162" s="184" t="s">
        <v>28</v>
      </c>
      <c r="AC162" s="218" t="s">
        <v>68</v>
      </c>
      <c r="AD162" s="344"/>
      <c r="AE162" s="131"/>
      <c r="AF162" s="88" t="s">
        <v>27</v>
      </c>
      <c r="AG162" s="173" t="s">
        <v>299</v>
      </c>
    </row>
    <row r="163" spans="1:33" hidden="1" outlineLevel="1" x14ac:dyDescent="0.2">
      <c r="A163" s="86"/>
      <c r="B163" s="42"/>
      <c r="C163" s="105"/>
      <c r="D163" s="43"/>
      <c r="E163" s="44"/>
      <c r="F163" s="45"/>
      <c r="G163" s="45"/>
      <c r="H163" s="174" t="s">
        <v>28</v>
      </c>
      <c r="I163" s="216" t="s">
        <v>74</v>
      </c>
      <c r="J163" s="217" t="s">
        <v>75</v>
      </c>
      <c r="K163" s="199">
        <f t="shared" si="47"/>
        <v>26</v>
      </c>
      <c r="L163" s="193">
        <f t="shared" si="48"/>
        <v>1</v>
      </c>
      <c r="M163" s="193" t="s">
        <v>711</v>
      </c>
      <c r="N163" s="180" t="s">
        <v>709</v>
      </c>
      <c r="O163" s="180" t="s">
        <v>539</v>
      </c>
      <c r="P163" s="180" t="s">
        <v>594</v>
      </c>
      <c r="Q163" s="469"/>
      <c r="R163" s="466"/>
      <c r="S163" s="181" t="s">
        <v>31</v>
      </c>
      <c r="T163" s="181" t="s">
        <v>36</v>
      </c>
      <c r="U163" s="177">
        <v>0</v>
      </c>
      <c r="V163" s="177">
        <v>1</v>
      </c>
      <c r="W163" s="177">
        <v>0</v>
      </c>
      <c r="X163" s="177">
        <v>0</v>
      </c>
      <c r="Y163" s="177">
        <v>1</v>
      </c>
      <c r="Z163" s="182" t="s">
        <v>28</v>
      </c>
      <c r="AA163" s="183" t="s">
        <v>593</v>
      </c>
      <c r="AB163" s="184" t="s">
        <v>28</v>
      </c>
      <c r="AC163" s="218" t="s">
        <v>68</v>
      </c>
      <c r="AD163" s="344"/>
      <c r="AE163" s="131"/>
      <c r="AF163" s="88" t="s">
        <v>27</v>
      </c>
      <c r="AG163" s="173" t="s">
        <v>299</v>
      </c>
    </row>
    <row r="164" spans="1:33" hidden="1" outlineLevel="1" x14ac:dyDescent="0.2">
      <c r="A164" s="86"/>
      <c r="B164" s="42"/>
      <c r="C164" s="105"/>
      <c r="D164" s="43"/>
      <c r="E164" s="44"/>
      <c r="F164" s="45"/>
      <c r="G164" s="45"/>
      <c r="H164" s="174" t="s">
        <v>28</v>
      </c>
      <c r="I164" s="216" t="s">
        <v>74</v>
      </c>
      <c r="J164" s="217" t="s">
        <v>74</v>
      </c>
      <c r="K164" s="199">
        <f t="shared" si="47"/>
        <v>27</v>
      </c>
      <c r="L164" s="193">
        <f t="shared" si="48"/>
        <v>1</v>
      </c>
      <c r="M164" s="193" t="s">
        <v>713</v>
      </c>
      <c r="N164" s="180" t="s">
        <v>712</v>
      </c>
      <c r="O164" s="180" t="s">
        <v>540</v>
      </c>
      <c r="P164" s="180" t="s">
        <v>594</v>
      </c>
      <c r="Q164" s="469"/>
      <c r="R164" s="466"/>
      <c r="S164" s="181" t="s">
        <v>31</v>
      </c>
      <c r="T164" s="181" t="s">
        <v>36</v>
      </c>
      <c r="U164" s="177">
        <v>0</v>
      </c>
      <c r="V164" s="177">
        <v>1</v>
      </c>
      <c r="W164" s="177">
        <v>0</v>
      </c>
      <c r="X164" s="177">
        <v>0</v>
      </c>
      <c r="Y164" s="177">
        <v>1</v>
      </c>
      <c r="Z164" s="182" t="s">
        <v>28</v>
      </c>
      <c r="AA164" s="183" t="s">
        <v>593</v>
      </c>
      <c r="AB164" s="184" t="s">
        <v>28</v>
      </c>
      <c r="AC164" s="218" t="s">
        <v>68</v>
      </c>
      <c r="AD164" s="344"/>
      <c r="AE164" s="131"/>
      <c r="AF164" s="88" t="s">
        <v>27</v>
      </c>
      <c r="AG164" s="173" t="s">
        <v>299</v>
      </c>
    </row>
    <row r="165" spans="1:33" hidden="1" outlineLevel="1" x14ac:dyDescent="0.2">
      <c r="A165" s="86"/>
      <c r="B165" s="42"/>
      <c r="C165" s="105"/>
      <c r="D165" s="43"/>
      <c r="E165" s="44"/>
      <c r="F165" s="45"/>
      <c r="G165" s="45"/>
      <c r="H165" s="174" t="s">
        <v>28</v>
      </c>
      <c r="I165" s="216" t="s">
        <v>74</v>
      </c>
      <c r="J165" s="217" t="s">
        <v>73</v>
      </c>
      <c r="K165" s="199">
        <f t="shared" si="47"/>
        <v>28</v>
      </c>
      <c r="L165" s="193">
        <f t="shared" si="48"/>
        <v>1</v>
      </c>
      <c r="M165" s="193" t="s">
        <v>690</v>
      </c>
      <c r="N165" s="180" t="s">
        <v>691</v>
      </c>
      <c r="O165" s="180" t="s">
        <v>541</v>
      </c>
      <c r="P165" s="180" t="s">
        <v>594</v>
      </c>
      <c r="Q165" s="469"/>
      <c r="R165" s="466"/>
      <c r="S165" s="181" t="s">
        <v>31</v>
      </c>
      <c r="T165" s="181" t="s">
        <v>36</v>
      </c>
      <c r="U165" s="177">
        <v>0</v>
      </c>
      <c r="V165" s="177">
        <v>1</v>
      </c>
      <c r="W165" s="177">
        <v>0</v>
      </c>
      <c r="X165" s="177">
        <v>0</v>
      </c>
      <c r="Y165" s="177">
        <v>1</v>
      </c>
      <c r="Z165" s="182" t="s">
        <v>28</v>
      </c>
      <c r="AA165" s="183" t="s">
        <v>593</v>
      </c>
      <c r="AB165" s="184" t="s">
        <v>28</v>
      </c>
      <c r="AC165" s="218" t="s">
        <v>68</v>
      </c>
      <c r="AD165" s="344"/>
      <c r="AE165" s="131"/>
      <c r="AF165" s="88" t="s">
        <v>27</v>
      </c>
      <c r="AG165" s="173" t="s">
        <v>299</v>
      </c>
    </row>
    <row r="166" spans="1:33" hidden="1" outlineLevel="1" x14ac:dyDescent="0.2">
      <c r="A166" s="86"/>
      <c r="B166" s="42"/>
      <c r="C166" s="105"/>
      <c r="D166" s="43"/>
      <c r="E166" s="44"/>
      <c r="F166" s="45"/>
      <c r="G166" s="45"/>
      <c r="H166" s="174" t="s">
        <v>28</v>
      </c>
      <c r="I166" s="216" t="s">
        <v>74</v>
      </c>
      <c r="J166" s="217" t="s">
        <v>72</v>
      </c>
      <c r="K166" s="199">
        <f t="shared" si="47"/>
        <v>29</v>
      </c>
      <c r="L166" s="193">
        <f t="shared" si="48"/>
        <v>1</v>
      </c>
      <c r="M166" s="193" t="s">
        <v>693</v>
      </c>
      <c r="N166" s="180" t="s">
        <v>692</v>
      </c>
      <c r="O166" s="180" t="s">
        <v>542</v>
      </c>
      <c r="P166" s="180" t="s">
        <v>594</v>
      </c>
      <c r="Q166" s="469"/>
      <c r="R166" s="466"/>
      <c r="S166" s="181" t="s">
        <v>31</v>
      </c>
      <c r="T166" s="181" t="s">
        <v>36</v>
      </c>
      <c r="U166" s="177">
        <v>0</v>
      </c>
      <c r="V166" s="177">
        <v>1</v>
      </c>
      <c r="W166" s="177">
        <v>0</v>
      </c>
      <c r="X166" s="177">
        <v>0</v>
      </c>
      <c r="Y166" s="177">
        <v>1</v>
      </c>
      <c r="Z166" s="182" t="s">
        <v>28</v>
      </c>
      <c r="AA166" s="183" t="s">
        <v>593</v>
      </c>
      <c r="AB166" s="184" t="s">
        <v>28</v>
      </c>
      <c r="AC166" s="218" t="s">
        <v>68</v>
      </c>
      <c r="AD166" s="344"/>
      <c r="AE166" s="131"/>
      <c r="AF166" s="88" t="s">
        <v>27</v>
      </c>
      <c r="AG166" s="173" t="s">
        <v>299</v>
      </c>
    </row>
    <row r="167" spans="1:33" hidden="1" outlineLevel="1" x14ac:dyDescent="0.2">
      <c r="A167" s="86"/>
      <c r="B167" s="42"/>
      <c r="C167" s="105"/>
      <c r="D167" s="43"/>
      <c r="E167" s="44"/>
      <c r="F167" s="45"/>
      <c r="G167" s="45"/>
      <c r="H167" s="174" t="s">
        <v>28</v>
      </c>
      <c r="I167" s="216" t="s">
        <v>74</v>
      </c>
      <c r="J167" s="217" t="s">
        <v>71</v>
      </c>
      <c r="K167" s="199">
        <f t="shared" si="47"/>
        <v>30</v>
      </c>
      <c r="L167" s="193">
        <f t="shared" si="48"/>
        <v>1</v>
      </c>
      <c r="M167" s="193" t="s">
        <v>744</v>
      </c>
      <c r="N167" s="180" t="s">
        <v>742</v>
      </c>
      <c r="O167" s="180" t="s">
        <v>543</v>
      </c>
      <c r="P167" s="180" t="s">
        <v>594</v>
      </c>
      <c r="Q167" s="469"/>
      <c r="R167" s="466"/>
      <c r="S167" s="181" t="s">
        <v>31</v>
      </c>
      <c r="T167" s="181" t="s">
        <v>36</v>
      </c>
      <c r="U167" s="177">
        <v>0</v>
      </c>
      <c r="V167" s="177">
        <v>1</v>
      </c>
      <c r="W167" s="177">
        <v>0</v>
      </c>
      <c r="X167" s="177">
        <v>0</v>
      </c>
      <c r="Y167" s="177">
        <v>1</v>
      </c>
      <c r="Z167" s="182" t="s">
        <v>28</v>
      </c>
      <c r="AA167" s="183" t="s">
        <v>593</v>
      </c>
      <c r="AB167" s="184" t="s">
        <v>28</v>
      </c>
      <c r="AC167" s="218" t="s">
        <v>68</v>
      </c>
      <c r="AD167" s="344"/>
      <c r="AE167" s="131"/>
      <c r="AF167" s="88" t="s">
        <v>27</v>
      </c>
      <c r="AG167" s="173" t="s">
        <v>299</v>
      </c>
    </row>
    <row r="168" spans="1:33" hidden="1" outlineLevel="1" x14ac:dyDescent="0.2">
      <c r="A168" s="86"/>
      <c r="B168" s="42"/>
      <c r="C168" s="105"/>
      <c r="D168" s="43"/>
      <c r="E168" s="44"/>
      <c r="F168" s="45"/>
      <c r="G168" s="45"/>
      <c r="H168" s="174" t="s">
        <v>28</v>
      </c>
      <c r="I168" s="216" t="s">
        <v>74</v>
      </c>
      <c r="J168" s="217" t="s">
        <v>69</v>
      </c>
      <c r="K168" s="199">
        <f t="shared" si="47"/>
        <v>31</v>
      </c>
      <c r="L168" s="193">
        <f t="shared" si="48"/>
        <v>1</v>
      </c>
      <c r="M168" s="193" t="s">
        <v>745</v>
      </c>
      <c r="N168" s="180" t="s">
        <v>743</v>
      </c>
      <c r="O168" s="180" t="s">
        <v>544</v>
      </c>
      <c r="P168" s="180" t="s">
        <v>594</v>
      </c>
      <c r="Q168" s="470"/>
      <c r="R168" s="466"/>
      <c r="S168" s="181" t="s">
        <v>31</v>
      </c>
      <c r="T168" s="181" t="s">
        <v>36</v>
      </c>
      <c r="U168" s="177">
        <v>0</v>
      </c>
      <c r="V168" s="177">
        <v>1</v>
      </c>
      <c r="W168" s="177">
        <v>0</v>
      </c>
      <c r="X168" s="177">
        <v>0</v>
      </c>
      <c r="Y168" s="177">
        <v>1</v>
      </c>
      <c r="Z168" s="182" t="s">
        <v>28</v>
      </c>
      <c r="AA168" s="183" t="s">
        <v>593</v>
      </c>
      <c r="AB168" s="184" t="s">
        <v>28</v>
      </c>
      <c r="AC168" s="218" t="s">
        <v>68</v>
      </c>
      <c r="AD168" s="344"/>
      <c r="AE168" s="131"/>
      <c r="AF168" s="88" t="s">
        <v>27</v>
      </c>
      <c r="AG168" s="173" t="s">
        <v>299</v>
      </c>
    </row>
    <row r="169" spans="1:33" hidden="1" outlineLevel="1" x14ac:dyDescent="0.2">
      <c r="A169" s="86"/>
      <c r="B169" s="42"/>
      <c r="C169" s="105"/>
      <c r="D169" s="43"/>
      <c r="E169" s="44"/>
      <c r="F169" s="45"/>
      <c r="G169" s="45"/>
      <c r="H169" s="174" t="s">
        <v>28</v>
      </c>
      <c r="I169" s="216" t="s">
        <v>73</v>
      </c>
      <c r="J169" s="217" t="s">
        <v>76</v>
      </c>
      <c r="K169" s="199">
        <f t="shared" si="47"/>
        <v>32</v>
      </c>
      <c r="L169" s="193">
        <f t="shared" si="48"/>
        <v>1</v>
      </c>
      <c r="M169" s="193" t="s">
        <v>720</v>
      </c>
      <c r="N169" s="180" t="s">
        <v>719</v>
      </c>
      <c r="O169" s="180" t="s">
        <v>545</v>
      </c>
      <c r="P169" s="180" t="s">
        <v>594</v>
      </c>
      <c r="Q169" s="468" t="s">
        <v>1071</v>
      </c>
      <c r="R169" s="466"/>
      <c r="S169" s="181" t="s">
        <v>31</v>
      </c>
      <c r="T169" s="181" t="s">
        <v>36</v>
      </c>
      <c r="U169" s="177">
        <v>0</v>
      </c>
      <c r="V169" s="177">
        <v>1</v>
      </c>
      <c r="W169" s="177">
        <v>0</v>
      </c>
      <c r="X169" s="177">
        <v>0</v>
      </c>
      <c r="Y169" s="177">
        <v>1</v>
      </c>
      <c r="Z169" s="182" t="s">
        <v>28</v>
      </c>
      <c r="AA169" s="183" t="s">
        <v>593</v>
      </c>
      <c r="AB169" s="184" t="s">
        <v>28</v>
      </c>
      <c r="AC169" s="218" t="s">
        <v>68</v>
      </c>
      <c r="AD169" s="344"/>
      <c r="AE169" s="131"/>
      <c r="AF169" s="88" t="s">
        <v>27</v>
      </c>
      <c r="AG169" s="173" t="s">
        <v>299</v>
      </c>
    </row>
    <row r="170" spans="1:33" hidden="1" outlineLevel="1" x14ac:dyDescent="0.2">
      <c r="A170" s="86"/>
      <c r="B170" s="42"/>
      <c r="C170" s="105"/>
      <c r="D170" s="43"/>
      <c r="E170" s="44"/>
      <c r="F170" s="45"/>
      <c r="G170" s="45"/>
      <c r="H170" s="174" t="s">
        <v>28</v>
      </c>
      <c r="I170" s="216" t="s">
        <v>73</v>
      </c>
      <c r="J170" s="217" t="s">
        <v>70</v>
      </c>
      <c r="K170" s="199">
        <f t="shared" si="47"/>
        <v>33</v>
      </c>
      <c r="L170" s="193">
        <f t="shared" si="48"/>
        <v>1</v>
      </c>
      <c r="M170" s="193" t="s">
        <v>721</v>
      </c>
      <c r="N170" s="180" t="s">
        <v>718</v>
      </c>
      <c r="O170" s="180" t="s">
        <v>546</v>
      </c>
      <c r="P170" s="180" t="s">
        <v>594</v>
      </c>
      <c r="Q170" s="469"/>
      <c r="R170" s="466"/>
      <c r="S170" s="181" t="s">
        <v>31</v>
      </c>
      <c r="T170" s="181" t="s">
        <v>36</v>
      </c>
      <c r="U170" s="177">
        <v>0</v>
      </c>
      <c r="V170" s="177">
        <v>1</v>
      </c>
      <c r="W170" s="177">
        <v>0</v>
      </c>
      <c r="X170" s="177">
        <v>0</v>
      </c>
      <c r="Y170" s="177">
        <v>1</v>
      </c>
      <c r="Z170" s="182" t="s">
        <v>28</v>
      </c>
      <c r="AA170" s="183" t="s">
        <v>593</v>
      </c>
      <c r="AB170" s="184" t="s">
        <v>28</v>
      </c>
      <c r="AC170" s="218" t="s">
        <v>68</v>
      </c>
      <c r="AD170" s="344"/>
      <c r="AE170" s="131"/>
      <c r="AF170" s="88" t="s">
        <v>27</v>
      </c>
      <c r="AG170" s="173" t="s">
        <v>299</v>
      </c>
    </row>
    <row r="171" spans="1:33" hidden="1" outlineLevel="1" x14ac:dyDescent="0.2">
      <c r="A171" s="86"/>
      <c r="B171" s="42"/>
      <c r="C171" s="105"/>
      <c r="D171" s="43"/>
      <c r="E171" s="44"/>
      <c r="F171" s="45"/>
      <c r="G171" s="45"/>
      <c r="H171" s="174" t="s">
        <v>28</v>
      </c>
      <c r="I171" s="216" t="s">
        <v>73</v>
      </c>
      <c r="J171" s="217" t="s">
        <v>75</v>
      </c>
      <c r="K171" s="199">
        <f t="shared" si="47"/>
        <v>34</v>
      </c>
      <c r="L171" s="193">
        <f t="shared" si="48"/>
        <v>1</v>
      </c>
      <c r="M171" s="193" t="s">
        <v>722</v>
      </c>
      <c r="N171" s="180" t="s">
        <v>717</v>
      </c>
      <c r="O171" s="180" t="s">
        <v>547</v>
      </c>
      <c r="P171" s="180" t="s">
        <v>594</v>
      </c>
      <c r="Q171" s="469"/>
      <c r="R171" s="466"/>
      <c r="S171" s="181" t="s">
        <v>31</v>
      </c>
      <c r="T171" s="181" t="s">
        <v>36</v>
      </c>
      <c r="U171" s="177">
        <v>0</v>
      </c>
      <c r="V171" s="177">
        <v>1</v>
      </c>
      <c r="W171" s="177">
        <v>0</v>
      </c>
      <c r="X171" s="177">
        <v>0</v>
      </c>
      <c r="Y171" s="177">
        <v>1</v>
      </c>
      <c r="Z171" s="182" t="s">
        <v>28</v>
      </c>
      <c r="AA171" s="183" t="s">
        <v>593</v>
      </c>
      <c r="AB171" s="184" t="s">
        <v>28</v>
      </c>
      <c r="AC171" s="218" t="s">
        <v>68</v>
      </c>
      <c r="AD171" s="344"/>
      <c r="AE171" s="131"/>
      <c r="AF171" s="88" t="s">
        <v>27</v>
      </c>
      <c r="AG171" s="173" t="s">
        <v>299</v>
      </c>
    </row>
    <row r="172" spans="1:33" hidden="1" outlineLevel="1" x14ac:dyDescent="0.2">
      <c r="A172" s="86"/>
      <c r="B172" s="42"/>
      <c r="C172" s="105"/>
      <c r="D172" s="43"/>
      <c r="E172" s="44"/>
      <c r="F172" s="45"/>
      <c r="G172" s="45"/>
      <c r="H172" s="174" t="s">
        <v>28</v>
      </c>
      <c r="I172" s="216" t="s">
        <v>73</v>
      </c>
      <c r="J172" s="217" t="s">
        <v>74</v>
      </c>
      <c r="K172" s="199">
        <f t="shared" si="47"/>
        <v>35</v>
      </c>
      <c r="L172" s="193">
        <f t="shared" si="48"/>
        <v>1</v>
      </c>
      <c r="M172" s="193" t="s">
        <v>723</v>
      </c>
      <c r="N172" s="180" t="s">
        <v>714</v>
      </c>
      <c r="O172" s="180" t="s">
        <v>548</v>
      </c>
      <c r="P172" s="180" t="s">
        <v>594</v>
      </c>
      <c r="Q172" s="469"/>
      <c r="R172" s="466"/>
      <c r="S172" s="181" t="s">
        <v>31</v>
      </c>
      <c r="T172" s="181" t="s">
        <v>36</v>
      </c>
      <c r="U172" s="177">
        <v>0</v>
      </c>
      <c r="V172" s="177">
        <v>1</v>
      </c>
      <c r="W172" s="177">
        <v>0</v>
      </c>
      <c r="X172" s="177">
        <v>0</v>
      </c>
      <c r="Y172" s="177">
        <v>1</v>
      </c>
      <c r="Z172" s="182" t="s">
        <v>28</v>
      </c>
      <c r="AA172" s="183" t="s">
        <v>593</v>
      </c>
      <c r="AB172" s="184" t="s">
        <v>28</v>
      </c>
      <c r="AC172" s="218" t="s">
        <v>68</v>
      </c>
      <c r="AD172" s="344"/>
      <c r="AE172" s="131"/>
      <c r="AF172" s="88" t="s">
        <v>27</v>
      </c>
      <c r="AG172" s="173" t="s">
        <v>299</v>
      </c>
    </row>
    <row r="173" spans="1:33" hidden="1" outlineLevel="1" x14ac:dyDescent="0.2">
      <c r="A173" s="86"/>
      <c r="B173" s="42"/>
      <c r="C173" s="105"/>
      <c r="D173" s="43"/>
      <c r="E173" s="44"/>
      <c r="F173" s="45"/>
      <c r="G173" s="45"/>
      <c r="H173" s="174" t="s">
        <v>28</v>
      </c>
      <c r="I173" s="216" t="s">
        <v>73</v>
      </c>
      <c r="J173" s="217" t="s">
        <v>73</v>
      </c>
      <c r="K173" s="199">
        <f t="shared" si="47"/>
        <v>36</v>
      </c>
      <c r="L173" s="193">
        <f t="shared" si="48"/>
        <v>1</v>
      </c>
      <c r="M173" s="193" t="s">
        <v>724</v>
      </c>
      <c r="N173" s="180" t="s">
        <v>716</v>
      </c>
      <c r="O173" s="180" t="s">
        <v>549</v>
      </c>
      <c r="P173" s="180" t="s">
        <v>594</v>
      </c>
      <c r="Q173" s="469"/>
      <c r="R173" s="466"/>
      <c r="S173" s="181" t="s">
        <v>31</v>
      </c>
      <c r="T173" s="181" t="s">
        <v>36</v>
      </c>
      <c r="U173" s="177">
        <v>0</v>
      </c>
      <c r="V173" s="177">
        <v>1</v>
      </c>
      <c r="W173" s="177">
        <v>0</v>
      </c>
      <c r="X173" s="177">
        <v>0</v>
      </c>
      <c r="Y173" s="177">
        <v>1</v>
      </c>
      <c r="Z173" s="182" t="s">
        <v>28</v>
      </c>
      <c r="AA173" s="183" t="s">
        <v>593</v>
      </c>
      <c r="AB173" s="184" t="s">
        <v>28</v>
      </c>
      <c r="AC173" s="218" t="s">
        <v>68</v>
      </c>
      <c r="AD173" s="344"/>
      <c r="AE173" s="131"/>
      <c r="AF173" s="88" t="s">
        <v>27</v>
      </c>
      <c r="AG173" s="173" t="s">
        <v>299</v>
      </c>
    </row>
    <row r="174" spans="1:33" hidden="1" outlineLevel="1" x14ac:dyDescent="0.2">
      <c r="A174" s="86"/>
      <c r="B174" s="42"/>
      <c r="C174" s="105"/>
      <c r="D174" s="43"/>
      <c r="E174" s="44"/>
      <c r="F174" s="45"/>
      <c r="G174" s="45"/>
      <c r="H174" s="174" t="s">
        <v>28</v>
      </c>
      <c r="I174" s="216" t="s">
        <v>73</v>
      </c>
      <c r="J174" s="217" t="s">
        <v>72</v>
      </c>
      <c r="K174" s="199">
        <f t="shared" si="47"/>
        <v>37</v>
      </c>
      <c r="L174" s="193">
        <f t="shared" si="48"/>
        <v>1</v>
      </c>
      <c r="M174" s="193" t="s">
        <v>725</v>
      </c>
      <c r="N174" s="180" t="s">
        <v>715</v>
      </c>
      <c r="O174" s="180" t="s">
        <v>1070</v>
      </c>
      <c r="P174" s="180" t="s">
        <v>594</v>
      </c>
      <c r="Q174" s="469"/>
      <c r="R174" s="466"/>
      <c r="S174" s="181" t="s">
        <v>31</v>
      </c>
      <c r="T174" s="181" t="s">
        <v>36</v>
      </c>
      <c r="U174" s="177">
        <v>0</v>
      </c>
      <c r="V174" s="177">
        <v>1</v>
      </c>
      <c r="W174" s="177">
        <v>0</v>
      </c>
      <c r="X174" s="177">
        <v>0</v>
      </c>
      <c r="Y174" s="177">
        <v>1</v>
      </c>
      <c r="Z174" s="182" t="s">
        <v>28</v>
      </c>
      <c r="AA174" s="183" t="s">
        <v>593</v>
      </c>
      <c r="AB174" s="184" t="s">
        <v>28</v>
      </c>
      <c r="AC174" s="218" t="s">
        <v>68</v>
      </c>
      <c r="AD174" s="344"/>
      <c r="AE174" s="131"/>
      <c r="AF174" s="88" t="s">
        <v>27</v>
      </c>
      <c r="AG174" s="173" t="s">
        <v>299</v>
      </c>
    </row>
    <row r="175" spans="1:33" hidden="1" outlineLevel="1" x14ac:dyDescent="0.2">
      <c r="A175" s="86"/>
      <c r="B175" s="42"/>
      <c r="C175" s="105"/>
      <c r="D175" s="43"/>
      <c r="E175" s="44"/>
      <c r="F175" s="45"/>
      <c r="G175" s="45"/>
      <c r="H175" s="174" t="s">
        <v>28</v>
      </c>
      <c r="I175" s="216" t="s">
        <v>73</v>
      </c>
      <c r="J175" s="217" t="s">
        <v>71</v>
      </c>
      <c r="K175" s="199">
        <f t="shared" si="47"/>
        <v>38</v>
      </c>
      <c r="L175" s="193">
        <f t="shared" si="48"/>
        <v>1</v>
      </c>
      <c r="M175" s="193" t="s">
        <v>750</v>
      </c>
      <c r="N175" s="180" t="s">
        <v>754</v>
      </c>
      <c r="O175" s="180" t="s">
        <v>550</v>
      </c>
      <c r="P175" s="180" t="s">
        <v>594</v>
      </c>
      <c r="Q175" s="469"/>
      <c r="R175" s="466"/>
      <c r="S175" s="181" t="s">
        <v>31</v>
      </c>
      <c r="T175" s="181" t="s">
        <v>36</v>
      </c>
      <c r="U175" s="177">
        <v>0</v>
      </c>
      <c r="V175" s="177">
        <v>1</v>
      </c>
      <c r="W175" s="177">
        <v>0</v>
      </c>
      <c r="X175" s="177">
        <v>0</v>
      </c>
      <c r="Y175" s="177">
        <v>1</v>
      </c>
      <c r="Z175" s="182" t="s">
        <v>28</v>
      </c>
      <c r="AA175" s="183" t="s">
        <v>593</v>
      </c>
      <c r="AB175" s="184" t="s">
        <v>28</v>
      </c>
      <c r="AC175" s="218" t="s">
        <v>68</v>
      </c>
      <c r="AD175" s="344"/>
      <c r="AE175" s="131"/>
      <c r="AF175" s="88" t="s">
        <v>27</v>
      </c>
      <c r="AG175" s="173" t="s">
        <v>299</v>
      </c>
    </row>
    <row r="176" spans="1:33" hidden="1" outlineLevel="1" x14ac:dyDescent="0.2">
      <c r="A176" s="86"/>
      <c r="B176" s="42"/>
      <c r="C176" s="105"/>
      <c r="D176" s="43"/>
      <c r="E176" s="44"/>
      <c r="F176" s="45"/>
      <c r="G176" s="45"/>
      <c r="H176" s="174" t="s">
        <v>28</v>
      </c>
      <c r="I176" s="216" t="s">
        <v>73</v>
      </c>
      <c r="J176" s="217" t="s">
        <v>69</v>
      </c>
      <c r="K176" s="199">
        <f t="shared" si="47"/>
        <v>39</v>
      </c>
      <c r="L176" s="193">
        <f t="shared" si="48"/>
        <v>1</v>
      </c>
      <c r="M176" s="193" t="s">
        <v>751</v>
      </c>
      <c r="N176" s="180" t="s">
        <v>755</v>
      </c>
      <c r="O176" s="180" t="s">
        <v>551</v>
      </c>
      <c r="P176" s="180" t="s">
        <v>594</v>
      </c>
      <c r="Q176" s="469"/>
      <c r="R176" s="466"/>
      <c r="S176" s="181" t="s">
        <v>31</v>
      </c>
      <c r="T176" s="181" t="s">
        <v>36</v>
      </c>
      <c r="U176" s="177">
        <v>0</v>
      </c>
      <c r="V176" s="177">
        <v>1</v>
      </c>
      <c r="W176" s="177">
        <v>0</v>
      </c>
      <c r="X176" s="177">
        <v>0</v>
      </c>
      <c r="Y176" s="177">
        <v>1</v>
      </c>
      <c r="Z176" s="182" t="s">
        <v>28</v>
      </c>
      <c r="AA176" s="183" t="s">
        <v>593</v>
      </c>
      <c r="AB176" s="184" t="s">
        <v>28</v>
      </c>
      <c r="AC176" s="218" t="s">
        <v>68</v>
      </c>
      <c r="AD176" s="344"/>
      <c r="AE176" s="131"/>
      <c r="AF176" s="88" t="s">
        <v>27</v>
      </c>
      <c r="AG176" s="173" t="s">
        <v>299</v>
      </c>
    </row>
    <row r="177" spans="1:33" hidden="1" outlineLevel="1" x14ac:dyDescent="0.2">
      <c r="A177" s="86"/>
      <c r="B177" s="42"/>
      <c r="C177" s="105"/>
      <c r="D177" s="43"/>
      <c r="E177" s="44"/>
      <c r="F177" s="45"/>
      <c r="G177" s="45"/>
      <c r="H177" s="174" t="s">
        <v>28</v>
      </c>
      <c r="I177" s="216" t="s">
        <v>72</v>
      </c>
      <c r="J177" s="217" t="s">
        <v>76</v>
      </c>
      <c r="K177" s="199">
        <f t="shared" si="47"/>
        <v>40</v>
      </c>
      <c r="L177" s="193">
        <f t="shared" si="48"/>
        <v>1</v>
      </c>
      <c r="M177" s="193" t="s">
        <v>752</v>
      </c>
      <c r="N177" s="180" t="s">
        <v>772</v>
      </c>
      <c r="O177" s="180" t="s">
        <v>552</v>
      </c>
      <c r="P177" s="180" t="s">
        <v>594</v>
      </c>
      <c r="Q177" s="469"/>
      <c r="R177" s="466"/>
      <c r="S177" s="181" t="s">
        <v>31</v>
      </c>
      <c r="T177" s="181" t="s">
        <v>36</v>
      </c>
      <c r="U177" s="177">
        <v>0</v>
      </c>
      <c r="V177" s="177">
        <v>1</v>
      </c>
      <c r="W177" s="177">
        <v>0</v>
      </c>
      <c r="X177" s="177">
        <v>0</v>
      </c>
      <c r="Y177" s="177">
        <v>1</v>
      </c>
      <c r="Z177" s="182" t="s">
        <v>28</v>
      </c>
      <c r="AA177" s="183" t="s">
        <v>593</v>
      </c>
      <c r="AB177" s="184" t="s">
        <v>28</v>
      </c>
      <c r="AC177" s="218" t="s">
        <v>68</v>
      </c>
      <c r="AD177" s="344"/>
      <c r="AE177" s="131"/>
      <c r="AF177" s="88" t="s">
        <v>27</v>
      </c>
      <c r="AG177" s="173" t="s">
        <v>299</v>
      </c>
    </row>
    <row r="178" spans="1:33" hidden="1" outlineLevel="1" x14ac:dyDescent="0.2">
      <c r="A178" s="86"/>
      <c r="B178" s="42"/>
      <c r="C178" s="105"/>
      <c r="D178" s="43"/>
      <c r="E178" s="44"/>
      <c r="F178" s="45"/>
      <c r="G178" s="45"/>
      <c r="H178" s="174" t="s">
        <v>28</v>
      </c>
      <c r="I178" s="216" t="s">
        <v>72</v>
      </c>
      <c r="J178" s="217" t="s">
        <v>70</v>
      </c>
      <c r="K178" s="199">
        <f t="shared" si="47"/>
        <v>41</v>
      </c>
      <c r="L178" s="193">
        <f t="shared" si="48"/>
        <v>1</v>
      </c>
      <c r="M178" s="193" t="s">
        <v>753</v>
      </c>
      <c r="N178" s="180" t="s">
        <v>773</v>
      </c>
      <c r="O178" s="180" t="s">
        <v>553</v>
      </c>
      <c r="P178" s="180" t="s">
        <v>594</v>
      </c>
      <c r="Q178" s="469"/>
      <c r="R178" s="466"/>
      <c r="S178" s="181" t="s">
        <v>31</v>
      </c>
      <c r="T178" s="181" t="s">
        <v>36</v>
      </c>
      <c r="U178" s="177">
        <v>0</v>
      </c>
      <c r="V178" s="177">
        <v>1</v>
      </c>
      <c r="W178" s="177">
        <v>0</v>
      </c>
      <c r="X178" s="177">
        <v>0</v>
      </c>
      <c r="Y178" s="177">
        <v>1</v>
      </c>
      <c r="Z178" s="182" t="s">
        <v>28</v>
      </c>
      <c r="AA178" s="183" t="s">
        <v>593</v>
      </c>
      <c r="AB178" s="184" t="s">
        <v>28</v>
      </c>
      <c r="AC178" s="218" t="s">
        <v>68</v>
      </c>
      <c r="AD178" s="344"/>
      <c r="AE178" s="131"/>
      <c r="AF178" s="88" t="s">
        <v>27</v>
      </c>
      <c r="AG178" s="173" t="s">
        <v>299</v>
      </c>
    </row>
    <row r="179" spans="1:33" hidden="1" outlineLevel="1" x14ac:dyDescent="0.2">
      <c r="A179" s="86"/>
      <c r="B179" s="42"/>
      <c r="C179" s="105"/>
      <c r="D179" s="43"/>
      <c r="E179" s="44"/>
      <c r="F179" s="45"/>
      <c r="G179" s="45"/>
      <c r="H179" s="174" t="s">
        <v>28</v>
      </c>
      <c r="I179" s="216" t="s">
        <v>72</v>
      </c>
      <c r="J179" s="217" t="s">
        <v>75</v>
      </c>
      <c r="K179" s="199">
        <f t="shared" si="47"/>
        <v>42</v>
      </c>
      <c r="L179" s="193">
        <f t="shared" si="48"/>
        <v>1</v>
      </c>
      <c r="M179" s="193" t="s">
        <v>796</v>
      </c>
      <c r="N179" s="180" t="s">
        <v>799</v>
      </c>
      <c r="O179" s="180" t="s">
        <v>946</v>
      </c>
      <c r="P179" s="180" t="s">
        <v>594</v>
      </c>
      <c r="Q179" s="469"/>
      <c r="R179" s="466"/>
      <c r="S179" s="181" t="s">
        <v>31</v>
      </c>
      <c r="T179" s="181" t="s">
        <v>36</v>
      </c>
      <c r="U179" s="177">
        <v>0</v>
      </c>
      <c r="V179" s="177">
        <v>1</v>
      </c>
      <c r="W179" s="177">
        <v>0</v>
      </c>
      <c r="X179" s="177">
        <v>0</v>
      </c>
      <c r="Y179" s="177">
        <v>1</v>
      </c>
      <c r="Z179" s="182" t="s">
        <v>28</v>
      </c>
      <c r="AA179" s="183" t="s">
        <v>593</v>
      </c>
      <c r="AB179" s="184" t="s">
        <v>28</v>
      </c>
      <c r="AC179" s="218" t="s">
        <v>68</v>
      </c>
      <c r="AD179" s="344"/>
      <c r="AE179" s="131"/>
      <c r="AF179" s="88" t="s">
        <v>27</v>
      </c>
      <c r="AG179" s="173" t="s">
        <v>299</v>
      </c>
    </row>
    <row r="180" spans="1:33" hidden="1" outlineLevel="1" x14ac:dyDescent="0.2">
      <c r="A180" s="86"/>
      <c r="B180" s="42"/>
      <c r="C180" s="105"/>
      <c r="D180" s="43"/>
      <c r="E180" s="44"/>
      <c r="F180" s="45"/>
      <c r="G180" s="45"/>
      <c r="H180" s="174" t="s">
        <v>28</v>
      </c>
      <c r="I180" s="216" t="s">
        <v>72</v>
      </c>
      <c r="J180" s="217" t="s">
        <v>74</v>
      </c>
      <c r="K180" s="199">
        <f t="shared" si="47"/>
        <v>43</v>
      </c>
      <c r="L180" s="193">
        <f t="shared" si="48"/>
        <v>1</v>
      </c>
      <c r="M180" s="193" t="s">
        <v>694</v>
      </c>
      <c r="N180" s="180" t="s">
        <v>695</v>
      </c>
      <c r="O180" s="180" t="s">
        <v>554</v>
      </c>
      <c r="P180" s="180" t="s">
        <v>594</v>
      </c>
      <c r="Q180" s="469"/>
      <c r="R180" s="466"/>
      <c r="S180" s="181" t="s">
        <v>31</v>
      </c>
      <c r="T180" s="181" t="s">
        <v>36</v>
      </c>
      <c r="U180" s="177">
        <v>0</v>
      </c>
      <c r="V180" s="177">
        <v>1</v>
      </c>
      <c r="W180" s="177">
        <v>0</v>
      </c>
      <c r="X180" s="177">
        <v>0</v>
      </c>
      <c r="Y180" s="177">
        <v>1</v>
      </c>
      <c r="Z180" s="182" t="s">
        <v>28</v>
      </c>
      <c r="AA180" s="183" t="s">
        <v>593</v>
      </c>
      <c r="AB180" s="184" t="s">
        <v>28</v>
      </c>
      <c r="AC180" s="218" t="s">
        <v>68</v>
      </c>
      <c r="AD180" s="344"/>
      <c r="AE180" s="131"/>
      <c r="AF180" s="88" t="s">
        <v>27</v>
      </c>
      <c r="AG180" s="173" t="s">
        <v>299</v>
      </c>
    </row>
    <row r="181" spans="1:33" hidden="1" outlineLevel="1" x14ac:dyDescent="0.2">
      <c r="A181" s="86"/>
      <c r="B181" s="42"/>
      <c r="C181" s="105"/>
      <c r="D181" s="43"/>
      <c r="E181" s="44"/>
      <c r="F181" s="45"/>
      <c r="G181" s="45"/>
      <c r="H181" s="174" t="s">
        <v>28</v>
      </c>
      <c r="I181" s="216" t="s">
        <v>72</v>
      </c>
      <c r="J181" s="217" t="s">
        <v>73</v>
      </c>
      <c r="K181" s="199">
        <f t="shared" si="47"/>
        <v>44</v>
      </c>
      <c r="L181" s="193">
        <f t="shared" si="48"/>
        <v>1</v>
      </c>
      <c r="M181" s="193" t="s">
        <v>800</v>
      </c>
      <c r="N181" s="180" t="s">
        <v>803</v>
      </c>
      <c r="O181" s="180" t="s">
        <v>555</v>
      </c>
      <c r="P181" s="180" t="s">
        <v>594</v>
      </c>
      <c r="Q181" s="469"/>
      <c r="R181" s="466"/>
      <c r="S181" s="181" t="s">
        <v>31</v>
      </c>
      <c r="T181" s="181" t="s">
        <v>36</v>
      </c>
      <c r="U181" s="177">
        <v>0</v>
      </c>
      <c r="V181" s="177">
        <v>1</v>
      </c>
      <c r="W181" s="177">
        <v>0</v>
      </c>
      <c r="X181" s="177">
        <v>0</v>
      </c>
      <c r="Y181" s="177">
        <v>1</v>
      </c>
      <c r="Z181" s="182" t="s">
        <v>28</v>
      </c>
      <c r="AA181" s="183" t="s">
        <v>593</v>
      </c>
      <c r="AB181" s="184" t="s">
        <v>28</v>
      </c>
      <c r="AC181" s="218" t="s">
        <v>68</v>
      </c>
      <c r="AD181" s="344"/>
      <c r="AE181" s="131"/>
      <c r="AF181" s="88" t="s">
        <v>27</v>
      </c>
      <c r="AG181" s="173" t="s">
        <v>299</v>
      </c>
    </row>
    <row r="182" spans="1:33" hidden="1" outlineLevel="1" x14ac:dyDescent="0.2">
      <c r="A182" s="86"/>
      <c r="B182" s="42"/>
      <c r="C182" s="105"/>
      <c r="D182" s="43"/>
      <c r="E182" s="44"/>
      <c r="F182" s="45"/>
      <c r="G182" s="45"/>
      <c r="H182" s="174" t="s">
        <v>28</v>
      </c>
      <c r="I182" s="216" t="s">
        <v>72</v>
      </c>
      <c r="J182" s="217" t="s">
        <v>72</v>
      </c>
      <c r="K182" s="199">
        <f t="shared" si="47"/>
        <v>45</v>
      </c>
      <c r="L182" s="193">
        <f t="shared" si="48"/>
        <v>1</v>
      </c>
      <c r="M182" s="193" t="s">
        <v>801</v>
      </c>
      <c r="N182" s="180" t="s">
        <v>802</v>
      </c>
      <c r="O182" s="180" t="s">
        <v>556</v>
      </c>
      <c r="P182" s="180" t="s">
        <v>594</v>
      </c>
      <c r="Q182" s="469"/>
      <c r="R182" s="466"/>
      <c r="S182" s="181" t="s">
        <v>31</v>
      </c>
      <c r="T182" s="181" t="s">
        <v>36</v>
      </c>
      <c r="U182" s="177">
        <v>0</v>
      </c>
      <c r="V182" s="177">
        <v>1</v>
      </c>
      <c r="W182" s="177">
        <v>0</v>
      </c>
      <c r="X182" s="177">
        <v>0</v>
      </c>
      <c r="Y182" s="177">
        <v>1</v>
      </c>
      <c r="Z182" s="182" t="s">
        <v>28</v>
      </c>
      <c r="AA182" s="183" t="s">
        <v>593</v>
      </c>
      <c r="AB182" s="184" t="s">
        <v>28</v>
      </c>
      <c r="AC182" s="218" t="s">
        <v>68</v>
      </c>
      <c r="AD182" s="344"/>
      <c r="AE182" s="131"/>
      <c r="AF182" s="88" t="s">
        <v>27</v>
      </c>
      <c r="AG182" s="173" t="s">
        <v>299</v>
      </c>
    </row>
    <row r="183" spans="1:33" hidden="1" outlineLevel="1" x14ac:dyDescent="0.2">
      <c r="A183" s="86"/>
      <c r="B183" s="42"/>
      <c r="C183" s="105"/>
      <c r="D183" s="43"/>
      <c r="E183" s="44"/>
      <c r="F183" s="45"/>
      <c r="G183" s="45"/>
      <c r="H183" s="174" t="s">
        <v>28</v>
      </c>
      <c r="I183" s="216" t="s">
        <v>72</v>
      </c>
      <c r="J183" s="217" t="s">
        <v>71</v>
      </c>
      <c r="K183" s="199">
        <f t="shared" si="47"/>
        <v>46</v>
      </c>
      <c r="L183" s="193">
        <f t="shared" si="48"/>
        <v>1</v>
      </c>
      <c r="M183" s="193" t="s">
        <v>696</v>
      </c>
      <c r="N183" s="180" t="s">
        <v>697</v>
      </c>
      <c r="O183" s="180" t="s">
        <v>557</v>
      </c>
      <c r="P183" s="180" t="s">
        <v>594</v>
      </c>
      <c r="Q183" s="469"/>
      <c r="R183" s="466"/>
      <c r="S183" s="181" t="s">
        <v>31</v>
      </c>
      <c r="T183" s="181" t="s">
        <v>36</v>
      </c>
      <c r="U183" s="177">
        <v>0</v>
      </c>
      <c r="V183" s="177">
        <v>1</v>
      </c>
      <c r="W183" s="177">
        <v>0</v>
      </c>
      <c r="X183" s="177">
        <v>0</v>
      </c>
      <c r="Y183" s="177">
        <v>1</v>
      </c>
      <c r="Z183" s="182" t="s">
        <v>28</v>
      </c>
      <c r="AA183" s="183" t="s">
        <v>593</v>
      </c>
      <c r="AB183" s="184" t="s">
        <v>28</v>
      </c>
      <c r="AC183" s="218" t="s">
        <v>68</v>
      </c>
      <c r="AD183" s="344"/>
      <c r="AE183" s="131"/>
      <c r="AF183" s="88" t="s">
        <v>27</v>
      </c>
      <c r="AG183" s="173" t="s">
        <v>299</v>
      </c>
    </row>
    <row r="184" spans="1:33" hidden="1" outlineLevel="1" x14ac:dyDescent="0.2">
      <c r="A184" s="86"/>
      <c r="B184" s="42"/>
      <c r="C184" s="105"/>
      <c r="D184" s="43"/>
      <c r="E184" s="44"/>
      <c r="F184" s="45"/>
      <c r="G184" s="45"/>
      <c r="H184" s="174" t="s">
        <v>28</v>
      </c>
      <c r="I184" s="216" t="s">
        <v>72</v>
      </c>
      <c r="J184" s="217" t="s">
        <v>69</v>
      </c>
      <c r="K184" s="199">
        <f t="shared" si="47"/>
        <v>47</v>
      </c>
      <c r="L184" s="193">
        <f t="shared" si="48"/>
        <v>1</v>
      </c>
      <c r="M184" s="193" t="s">
        <v>682</v>
      </c>
      <c r="N184" s="180" t="s">
        <v>683</v>
      </c>
      <c r="O184" s="180" t="s">
        <v>558</v>
      </c>
      <c r="P184" s="180" t="s">
        <v>594</v>
      </c>
      <c r="Q184" s="469"/>
      <c r="R184" s="466"/>
      <c r="S184" s="181" t="s">
        <v>31</v>
      </c>
      <c r="T184" s="181" t="s">
        <v>36</v>
      </c>
      <c r="U184" s="177">
        <v>0</v>
      </c>
      <c r="V184" s="177">
        <v>1</v>
      </c>
      <c r="W184" s="177">
        <v>0</v>
      </c>
      <c r="X184" s="177">
        <v>0</v>
      </c>
      <c r="Y184" s="177">
        <v>1</v>
      </c>
      <c r="Z184" s="182" t="s">
        <v>28</v>
      </c>
      <c r="AA184" s="183" t="s">
        <v>593</v>
      </c>
      <c r="AB184" s="184" t="s">
        <v>28</v>
      </c>
      <c r="AC184" s="218" t="s">
        <v>68</v>
      </c>
      <c r="AD184" s="344"/>
      <c r="AE184" s="131"/>
      <c r="AF184" s="88" t="s">
        <v>27</v>
      </c>
      <c r="AG184" s="173" t="s">
        <v>299</v>
      </c>
    </row>
    <row r="185" spans="1:33" hidden="1" outlineLevel="1" x14ac:dyDescent="0.2">
      <c r="A185" s="86"/>
      <c r="B185" s="42"/>
      <c r="C185" s="105"/>
      <c r="D185" s="43"/>
      <c r="E185" s="44"/>
      <c r="F185" s="45"/>
      <c r="G185" s="45"/>
      <c r="H185" s="174" t="s">
        <v>28</v>
      </c>
      <c r="I185" s="216" t="s">
        <v>71</v>
      </c>
      <c r="J185" s="217" t="s">
        <v>76</v>
      </c>
      <c r="K185" s="199">
        <f t="shared" si="47"/>
        <v>48</v>
      </c>
      <c r="L185" s="193">
        <f t="shared" si="48"/>
        <v>1</v>
      </c>
      <c r="M185" s="193" t="s">
        <v>685</v>
      </c>
      <c r="N185" s="180" t="s">
        <v>684</v>
      </c>
      <c r="O185" s="180" t="s">
        <v>559</v>
      </c>
      <c r="P185" s="180" t="s">
        <v>594</v>
      </c>
      <c r="Q185" s="469"/>
      <c r="R185" s="466"/>
      <c r="S185" s="181" t="s">
        <v>31</v>
      </c>
      <c r="T185" s="181" t="s">
        <v>36</v>
      </c>
      <c r="U185" s="177">
        <v>0</v>
      </c>
      <c r="V185" s="177">
        <v>1</v>
      </c>
      <c r="W185" s="177">
        <v>0</v>
      </c>
      <c r="X185" s="177">
        <v>0</v>
      </c>
      <c r="Y185" s="177">
        <v>1</v>
      </c>
      <c r="Z185" s="182" t="s">
        <v>28</v>
      </c>
      <c r="AA185" s="183" t="s">
        <v>593</v>
      </c>
      <c r="AB185" s="184" t="s">
        <v>28</v>
      </c>
      <c r="AC185" s="218" t="s">
        <v>68</v>
      </c>
      <c r="AD185" s="344"/>
      <c r="AE185" s="131"/>
      <c r="AF185" s="88" t="s">
        <v>27</v>
      </c>
      <c r="AG185" s="173" t="s">
        <v>299</v>
      </c>
    </row>
    <row r="186" spans="1:33" hidden="1" outlineLevel="1" x14ac:dyDescent="0.2">
      <c r="A186" s="86"/>
      <c r="B186" s="42"/>
      <c r="C186" s="105"/>
      <c r="D186" s="43"/>
      <c r="E186" s="44"/>
      <c r="F186" s="45"/>
      <c r="G186" s="45"/>
      <c r="H186" s="174" t="s">
        <v>28</v>
      </c>
      <c r="I186" s="216" t="s">
        <v>71</v>
      </c>
      <c r="J186" s="217" t="s">
        <v>70</v>
      </c>
      <c r="K186" s="199">
        <f t="shared" si="47"/>
        <v>49</v>
      </c>
      <c r="L186" s="193">
        <f t="shared" si="48"/>
        <v>1</v>
      </c>
      <c r="M186" s="193" t="s">
        <v>670</v>
      </c>
      <c r="N186" s="180" t="s">
        <v>673</v>
      </c>
      <c r="O186" s="180" t="s">
        <v>560</v>
      </c>
      <c r="P186" s="180" t="s">
        <v>594</v>
      </c>
      <c r="Q186" s="469"/>
      <c r="R186" s="466"/>
      <c r="S186" s="181" t="s">
        <v>31</v>
      </c>
      <c r="T186" s="181" t="s">
        <v>36</v>
      </c>
      <c r="U186" s="177">
        <v>0</v>
      </c>
      <c r="V186" s="177">
        <v>1</v>
      </c>
      <c r="W186" s="177">
        <v>0</v>
      </c>
      <c r="X186" s="177">
        <v>0</v>
      </c>
      <c r="Y186" s="177">
        <v>1</v>
      </c>
      <c r="Z186" s="182" t="s">
        <v>28</v>
      </c>
      <c r="AA186" s="183" t="s">
        <v>593</v>
      </c>
      <c r="AB186" s="184" t="s">
        <v>28</v>
      </c>
      <c r="AC186" s="218" t="s">
        <v>68</v>
      </c>
      <c r="AD186" s="344"/>
      <c r="AE186" s="131"/>
      <c r="AF186" s="88" t="s">
        <v>27</v>
      </c>
      <c r="AG186" s="173" t="s">
        <v>299</v>
      </c>
    </row>
    <row r="187" spans="1:33" hidden="1" outlineLevel="1" x14ac:dyDescent="0.2">
      <c r="A187" s="86"/>
      <c r="B187" s="42"/>
      <c r="C187" s="105"/>
      <c r="D187" s="43"/>
      <c r="E187" s="44"/>
      <c r="F187" s="45"/>
      <c r="G187" s="45"/>
      <c r="H187" s="174" t="s">
        <v>28</v>
      </c>
      <c r="I187" s="216" t="s">
        <v>71</v>
      </c>
      <c r="J187" s="217" t="s">
        <v>75</v>
      </c>
      <c r="K187" s="199">
        <f t="shared" si="47"/>
        <v>50</v>
      </c>
      <c r="L187" s="193">
        <f t="shared" si="48"/>
        <v>1</v>
      </c>
      <c r="M187" s="193" t="s">
        <v>669</v>
      </c>
      <c r="N187" s="180" t="s">
        <v>674</v>
      </c>
      <c r="O187" s="180" t="s">
        <v>561</v>
      </c>
      <c r="P187" s="180" t="s">
        <v>594</v>
      </c>
      <c r="Q187" s="469"/>
      <c r="R187" s="466"/>
      <c r="S187" s="181" t="s">
        <v>31</v>
      </c>
      <c r="T187" s="181" t="s">
        <v>36</v>
      </c>
      <c r="U187" s="177">
        <v>0</v>
      </c>
      <c r="V187" s="177">
        <v>1</v>
      </c>
      <c r="W187" s="177">
        <v>0</v>
      </c>
      <c r="X187" s="177">
        <v>0</v>
      </c>
      <c r="Y187" s="177">
        <v>1</v>
      </c>
      <c r="Z187" s="182" t="s">
        <v>28</v>
      </c>
      <c r="AA187" s="183" t="s">
        <v>593</v>
      </c>
      <c r="AB187" s="184" t="s">
        <v>28</v>
      </c>
      <c r="AC187" s="218" t="s">
        <v>68</v>
      </c>
      <c r="AD187" s="344"/>
      <c r="AE187" s="131"/>
      <c r="AF187" s="88" t="s">
        <v>27</v>
      </c>
      <c r="AG187" s="173" t="s">
        <v>299</v>
      </c>
    </row>
    <row r="188" spans="1:33" hidden="1" outlineLevel="1" x14ac:dyDescent="0.2">
      <c r="A188" s="86"/>
      <c r="B188" s="42"/>
      <c r="C188" s="105"/>
      <c r="D188" s="43"/>
      <c r="E188" s="44"/>
      <c r="F188" s="45"/>
      <c r="G188" s="45"/>
      <c r="H188" s="174" t="s">
        <v>28</v>
      </c>
      <c r="I188" s="216" t="s">
        <v>71</v>
      </c>
      <c r="J188" s="217" t="s">
        <v>74</v>
      </c>
      <c r="K188" s="199">
        <f t="shared" si="47"/>
        <v>51</v>
      </c>
      <c r="L188" s="193">
        <f t="shared" si="48"/>
        <v>1</v>
      </c>
      <c r="M188" s="193" t="s">
        <v>668</v>
      </c>
      <c r="N188" s="180" t="s">
        <v>675</v>
      </c>
      <c r="O188" s="180" t="s">
        <v>562</v>
      </c>
      <c r="P188" s="180" t="s">
        <v>594</v>
      </c>
      <c r="Q188" s="469"/>
      <c r="R188" s="466"/>
      <c r="S188" s="181" t="s">
        <v>31</v>
      </c>
      <c r="T188" s="181" t="s">
        <v>36</v>
      </c>
      <c r="U188" s="177">
        <v>0</v>
      </c>
      <c r="V188" s="177">
        <v>1</v>
      </c>
      <c r="W188" s="177">
        <v>0</v>
      </c>
      <c r="X188" s="177">
        <v>0</v>
      </c>
      <c r="Y188" s="177">
        <v>1</v>
      </c>
      <c r="Z188" s="182" t="s">
        <v>28</v>
      </c>
      <c r="AA188" s="183" t="s">
        <v>593</v>
      </c>
      <c r="AB188" s="184" t="s">
        <v>28</v>
      </c>
      <c r="AC188" s="218" t="s">
        <v>68</v>
      </c>
      <c r="AD188" s="344"/>
      <c r="AE188" s="131"/>
      <c r="AF188" s="88" t="s">
        <v>27</v>
      </c>
      <c r="AG188" s="173" t="s">
        <v>299</v>
      </c>
    </row>
    <row r="189" spans="1:33" hidden="1" outlineLevel="1" x14ac:dyDescent="0.2">
      <c r="A189" s="86"/>
      <c r="B189" s="42"/>
      <c r="C189" s="105"/>
      <c r="D189" s="43"/>
      <c r="E189" s="44"/>
      <c r="F189" s="45"/>
      <c r="G189" s="45"/>
      <c r="H189" s="174" t="s">
        <v>28</v>
      </c>
      <c r="I189" s="216" t="s">
        <v>71</v>
      </c>
      <c r="J189" s="217" t="s">
        <v>73</v>
      </c>
      <c r="K189" s="199">
        <f t="shared" si="47"/>
        <v>52</v>
      </c>
      <c r="L189" s="193">
        <f t="shared" si="48"/>
        <v>1</v>
      </c>
      <c r="M189" s="193" t="s">
        <v>667</v>
      </c>
      <c r="N189" s="180" t="s">
        <v>676</v>
      </c>
      <c r="O189" s="180" t="s">
        <v>563</v>
      </c>
      <c r="P189" s="180" t="s">
        <v>594</v>
      </c>
      <c r="Q189" s="469"/>
      <c r="R189" s="466"/>
      <c r="S189" s="181" t="s">
        <v>31</v>
      </c>
      <c r="T189" s="181" t="s">
        <v>36</v>
      </c>
      <c r="U189" s="177">
        <v>0</v>
      </c>
      <c r="V189" s="177">
        <v>1</v>
      </c>
      <c r="W189" s="177">
        <v>0</v>
      </c>
      <c r="X189" s="177">
        <v>0</v>
      </c>
      <c r="Y189" s="177">
        <v>1</v>
      </c>
      <c r="Z189" s="182" t="s">
        <v>28</v>
      </c>
      <c r="AA189" s="183" t="s">
        <v>593</v>
      </c>
      <c r="AB189" s="184" t="s">
        <v>28</v>
      </c>
      <c r="AC189" s="218" t="s">
        <v>68</v>
      </c>
      <c r="AD189" s="344"/>
      <c r="AE189" s="131"/>
      <c r="AF189" s="88" t="s">
        <v>27</v>
      </c>
      <c r="AG189" s="173" t="s">
        <v>299</v>
      </c>
    </row>
    <row r="190" spans="1:33" hidden="1" outlineLevel="1" x14ac:dyDescent="0.2">
      <c r="A190" s="86"/>
      <c r="B190" s="42"/>
      <c r="C190" s="105"/>
      <c r="D190" s="43"/>
      <c r="E190" s="44"/>
      <c r="F190" s="45"/>
      <c r="G190" s="45"/>
      <c r="H190" s="174" t="s">
        <v>28</v>
      </c>
      <c r="I190" s="216" t="s">
        <v>71</v>
      </c>
      <c r="J190" s="217" t="s">
        <v>72</v>
      </c>
      <c r="K190" s="199">
        <f t="shared" si="47"/>
        <v>53</v>
      </c>
      <c r="L190" s="193">
        <f t="shared" si="48"/>
        <v>1</v>
      </c>
      <c r="M190" s="193" t="s">
        <v>774</v>
      </c>
      <c r="N190" s="180" t="s">
        <v>775</v>
      </c>
      <c r="O190" s="180" t="s">
        <v>564</v>
      </c>
      <c r="P190" s="180" t="s">
        <v>594</v>
      </c>
      <c r="Q190" s="469"/>
      <c r="R190" s="466"/>
      <c r="S190" s="181" t="s">
        <v>31</v>
      </c>
      <c r="T190" s="181" t="s">
        <v>36</v>
      </c>
      <c r="U190" s="177">
        <v>0</v>
      </c>
      <c r="V190" s="177">
        <v>1</v>
      </c>
      <c r="W190" s="177">
        <v>0</v>
      </c>
      <c r="X190" s="177">
        <v>0</v>
      </c>
      <c r="Y190" s="177">
        <v>1</v>
      </c>
      <c r="Z190" s="182" t="s">
        <v>28</v>
      </c>
      <c r="AA190" s="183" t="s">
        <v>593</v>
      </c>
      <c r="AB190" s="184" t="s">
        <v>28</v>
      </c>
      <c r="AC190" s="218" t="s">
        <v>68</v>
      </c>
      <c r="AD190" s="344"/>
      <c r="AE190" s="131"/>
      <c r="AF190" s="88" t="s">
        <v>27</v>
      </c>
      <c r="AG190" s="173" t="s">
        <v>299</v>
      </c>
    </row>
    <row r="191" spans="1:33" hidden="1" outlineLevel="1" x14ac:dyDescent="0.2">
      <c r="A191" s="86"/>
      <c r="B191" s="42"/>
      <c r="C191" s="105"/>
      <c r="D191" s="43"/>
      <c r="E191" s="44"/>
      <c r="F191" s="45"/>
      <c r="G191" s="45"/>
      <c r="H191" s="174" t="s">
        <v>28</v>
      </c>
      <c r="I191" s="216" t="s">
        <v>71</v>
      </c>
      <c r="J191" s="217" t="s">
        <v>71</v>
      </c>
      <c r="K191" s="199">
        <f t="shared" si="47"/>
        <v>54</v>
      </c>
      <c r="L191" s="193">
        <f t="shared" si="48"/>
        <v>1</v>
      </c>
      <c r="M191" s="193" t="s">
        <v>666</v>
      </c>
      <c r="N191" s="180" t="s">
        <v>677</v>
      </c>
      <c r="O191" s="180" t="s">
        <v>565</v>
      </c>
      <c r="P191" s="180" t="s">
        <v>594</v>
      </c>
      <c r="Q191" s="469"/>
      <c r="R191" s="466"/>
      <c r="S191" s="181" t="s">
        <v>31</v>
      </c>
      <c r="T191" s="181" t="s">
        <v>36</v>
      </c>
      <c r="U191" s="177">
        <v>0</v>
      </c>
      <c r="V191" s="177">
        <v>1</v>
      </c>
      <c r="W191" s="177">
        <v>0</v>
      </c>
      <c r="X191" s="177">
        <v>0</v>
      </c>
      <c r="Y191" s="177">
        <v>1</v>
      </c>
      <c r="Z191" s="182" t="s">
        <v>28</v>
      </c>
      <c r="AA191" s="183" t="s">
        <v>593</v>
      </c>
      <c r="AB191" s="184" t="s">
        <v>28</v>
      </c>
      <c r="AC191" s="218" t="s">
        <v>68</v>
      </c>
      <c r="AD191" s="344"/>
      <c r="AE191" s="131"/>
      <c r="AF191" s="88" t="s">
        <v>27</v>
      </c>
      <c r="AG191" s="173" t="s">
        <v>299</v>
      </c>
    </row>
    <row r="192" spans="1:33" hidden="1" outlineLevel="1" x14ac:dyDescent="0.2">
      <c r="A192" s="86"/>
      <c r="B192" s="42"/>
      <c r="C192" s="105"/>
      <c r="D192" s="43"/>
      <c r="E192" s="44"/>
      <c r="F192" s="45"/>
      <c r="G192" s="45"/>
      <c r="H192" s="174" t="s">
        <v>28</v>
      </c>
      <c r="I192" s="216" t="s">
        <v>71</v>
      </c>
      <c r="J192" s="217" t="s">
        <v>69</v>
      </c>
      <c r="K192" s="199">
        <f t="shared" si="47"/>
        <v>55</v>
      </c>
      <c r="L192" s="193">
        <f t="shared" si="48"/>
        <v>1</v>
      </c>
      <c r="M192" s="193" t="s">
        <v>737</v>
      </c>
      <c r="N192" s="180" t="s">
        <v>735</v>
      </c>
      <c r="O192" s="180" t="s">
        <v>566</v>
      </c>
      <c r="P192" s="180" t="s">
        <v>594</v>
      </c>
      <c r="Q192" s="469"/>
      <c r="R192" s="466"/>
      <c r="S192" s="181" t="s">
        <v>31</v>
      </c>
      <c r="T192" s="181" t="s">
        <v>36</v>
      </c>
      <c r="U192" s="177">
        <v>0</v>
      </c>
      <c r="V192" s="177">
        <v>1</v>
      </c>
      <c r="W192" s="177">
        <v>0</v>
      </c>
      <c r="X192" s="177">
        <v>0</v>
      </c>
      <c r="Y192" s="177">
        <v>1</v>
      </c>
      <c r="Z192" s="182" t="s">
        <v>28</v>
      </c>
      <c r="AA192" s="183" t="s">
        <v>593</v>
      </c>
      <c r="AB192" s="184" t="s">
        <v>28</v>
      </c>
      <c r="AC192" s="218" t="s">
        <v>68</v>
      </c>
      <c r="AD192" s="344"/>
      <c r="AE192" s="131"/>
      <c r="AF192" s="88" t="s">
        <v>27</v>
      </c>
      <c r="AG192" s="173" t="s">
        <v>299</v>
      </c>
    </row>
    <row r="193" spans="1:33" hidden="1" outlineLevel="1" x14ac:dyDescent="0.2">
      <c r="A193" s="86"/>
      <c r="B193" s="42"/>
      <c r="C193" s="105"/>
      <c r="D193" s="43"/>
      <c r="E193" s="44"/>
      <c r="F193" s="45"/>
      <c r="G193" s="45"/>
      <c r="H193" s="174" t="s">
        <v>28</v>
      </c>
      <c r="I193" s="216" t="s">
        <v>69</v>
      </c>
      <c r="J193" s="217" t="s">
        <v>76</v>
      </c>
      <c r="K193" s="199">
        <f t="shared" si="47"/>
        <v>56</v>
      </c>
      <c r="L193" s="193">
        <f t="shared" si="48"/>
        <v>1</v>
      </c>
      <c r="M193" s="193" t="s">
        <v>738</v>
      </c>
      <c r="N193" s="180" t="s">
        <v>736</v>
      </c>
      <c r="O193" s="180" t="s">
        <v>567</v>
      </c>
      <c r="P193" s="180" t="s">
        <v>594</v>
      </c>
      <c r="Q193" s="469"/>
      <c r="R193" s="466"/>
      <c r="S193" s="181" t="s">
        <v>31</v>
      </c>
      <c r="T193" s="181" t="s">
        <v>36</v>
      </c>
      <c r="U193" s="177">
        <v>0</v>
      </c>
      <c r="V193" s="177">
        <v>1</v>
      </c>
      <c r="W193" s="177">
        <v>0</v>
      </c>
      <c r="X193" s="177">
        <v>0</v>
      </c>
      <c r="Y193" s="177">
        <v>1</v>
      </c>
      <c r="Z193" s="182" t="s">
        <v>28</v>
      </c>
      <c r="AA193" s="183" t="s">
        <v>593</v>
      </c>
      <c r="AB193" s="184" t="s">
        <v>28</v>
      </c>
      <c r="AC193" s="218" t="s">
        <v>68</v>
      </c>
      <c r="AD193" s="344"/>
      <c r="AE193" s="131"/>
      <c r="AF193" s="88" t="s">
        <v>27</v>
      </c>
      <c r="AG193" s="173" t="s">
        <v>299</v>
      </c>
    </row>
    <row r="194" spans="1:33" hidden="1" outlineLevel="1" x14ac:dyDescent="0.2">
      <c r="A194" s="86"/>
      <c r="B194" s="42"/>
      <c r="C194" s="105"/>
      <c r="D194" s="43"/>
      <c r="E194" s="44"/>
      <c r="F194" s="45"/>
      <c r="G194" s="45"/>
      <c r="H194" s="174" t="s">
        <v>28</v>
      </c>
      <c r="I194" s="216" t="s">
        <v>69</v>
      </c>
      <c r="J194" s="217" t="s">
        <v>70</v>
      </c>
      <c r="K194" s="199">
        <f t="shared" si="47"/>
        <v>57</v>
      </c>
      <c r="L194" s="193">
        <f t="shared" si="48"/>
        <v>1</v>
      </c>
      <c r="M194" s="193" t="s">
        <v>671</v>
      </c>
      <c r="N194" s="180" t="s">
        <v>678</v>
      </c>
      <c r="O194" s="180" t="s">
        <v>568</v>
      </c>
      <c r="P194" s="180" t="s">
        <v>594</v>
      </c>
      <c r="Q194" s="469"/>
      <c r="R194" s="466"/>
      <c r="S194" s="181" t="s">
        <v>31</v>
      </c>
      <c r="T194" s="181" t="s">
        <v>36</v>
      </c>
      <c r="U194" s="177">
        <v>0</v>
      </c>
      <c r="V194" s="177">
        <v>1</v>
      </c>
      <c r="W194" s="177">
        <v>0</v>
      </c>
      <c r="X194" s="177">
        <v>0</v>
      </c>
      <c r="Y194" s="177">
        <v>1</v>
      </c>
      <c r="Z194" s="182" t="s">
        <v>28</v>
      </c>
      <c r="AA194" s="183" t="s">
        <v>593</v>
      </c>
      <c r="AB194" s="184" t="s">
        <v>28</v>
      </c>
      <c r="AC194" s="218" t="s">
        <v>68</v>
      </c>
      <c r="AD194" s="344"/>
      <c r="AE194" s="131"/>
      <c r="AF194" s="88" t="s">
        <v>27</v>
      </c>
      <c r="AG194" s="173" t="s">
        <v>299</v>
      </c>
    </row>
    <row r="195" spans="1:33" hidden="1" outlineLevel="1" x14ac:dyDescent="0.2">
      <c r="A195" s="86"/>
      <c r="B195" s="42"/>
      <c r="C195" s="105"/>
      <c r="D195" s="43"/>
      <c r="E195" s="44"/>
      <c r="F195" s="45"/>
      <c r="G195" s="45"/>
      <c r="H195" s="174" t="s">
        <v>28</v>
      </c>
      <c r="I195" s="216" t="s">
        <v>69</v>
      </c>
      <c r="J195" s="217" t="s">
        <v>75</v>
      </c>
      <c r="K195" s="199">
        <f t="shared" si="47"/>
        <v>58</v>
      </c>
      <c r="L195" s="193">
        <f t="shared" si="48"/>
        <v>1</v>
      </c>
      <c r="M195" s="193" t="s">
        <v>746</v>
      </c>
      <c r="N195" s="180" t="s">
        <v>748</v>
      </c>
      <c r="O195" s="180" t="s">
        <v>569</v>
      </c>
      <c r="P195" s="180" t="s">
        <v>594</v>
      </c>
      <c r="Q195" s="469"/>
      <c r="R195" s="466"/>
      <c r="S195" s="181" t="s">
        <v>31</v>
      </c>
      <c r="T195" s="181" t="s">
        <v>36</v>
      </c>
      <c r="U195" s="177">
        <v>0</v>
      </c>
      <c r="V195" s="177">
        <v>1</v>
      </c>
      <c r="W195" s="177">
        <v>0</v>
      </c>
      <c r="X195" s="177">
        <v>0</v>
      </c>
      <c r="Y195" s="177">
        <v>1</v>
      </c>
      <c r="Z195" s="182" t="s">
        <v>28</v>
      </c>
      <c r="AA195" s="183" t="s">
        <v>593</v>
      </c>
      <c r="AB195" s="184" t="s">
        <v>28</v>
      </c>
      <c r="AC195" s="218" t="s">
        <v>68</v>
      </c>
      <c r="AD195" s="344"/>
      <c r="AE195" s="131"/>
      <c r="AF195" s="88" t="s">
        <v>27</v>
      </c>
      <c r="AG195" s="173" t="s">
        <v>299</v>
      </c>
    </row>
    <row r="196" spans="1:33" hidden="1" outlineLevel="1" x14ac:dyDescent="0.2">
      <c r="A196" s="86"/>
      <c r="B196" s="42"/>
      <c r="C196" s="105"/>
      <c r="D196" s="43"/>
      <c r="E196" s="44"/>
      <c r="F196" s="45"/>
      <c r="G196" s="45"/>
      <c r="H196" s="174" t="s">
        <v>28</v>
      </c>
      <c r="I196" s="216" t="s">
        <v>69</v>
      </c>
      <c r="J196" s="217" t="s">
        <v>74</v>
      </c>
      <c r="K196" s="199">
        <f t="shared" si="47"/>
        <v>59</v>
      </c>
      <c r="L196" s="193">
        <f t="shared" si="48"/>
        <v>1</v>
      </c>
      <c r="M196" s="193" t="s">
        <v>747</v>
      </c>
      <c r="N196" s="180" t="s">
        <v>749</v>
      </c>
      <c r="O196" s="180" t="s">
        <v>570</v>
      </c>
      <c r="P196" s="180" t="s">
        <v>594</v>
      </c>
      <c r="Q196" s="469"/>
      <c r="R196" s="466"/>
      <c r="S196" s="181" t="s">
        <v>31</v>
      </c>
      <c r="T196" s="181" t="s">
        <v>36</v>
      </c>
      <c r="U196" s="177">
        <v>0</v>
      </c>
      <c r="V196" s="177">
        <v>1</v>
      </c>
      <c r="W196" s="177">
        <v>0</v>
      </c>
      <c r="X196" s="177">
        <v>0</v>
      </c>
      <c r="Y196" s="177">
        <v>1</v>
      </c>
      <c r="Z196" s="182" t="s">
        <v>28</v>
      </c>
      <c r="AA196" s="183" t="s">
        <v>593</v>
      </c>
      <c r="AB196" s="184" t="s">
        <v>28</v>
      </c>
      <c r="AC196" s="218" t="s">
        <v>68</v>
      </c>
      <c r="AD196" s="344"/>
      <c r="AE196" s="131"/>
      <c r="AF196" s="88" t="s">
        <v>27</v>
      </c>
      <c r="AG196" s="173" t="s">
        <v>299</v>
      </c>
    </row>
    <row r="197" spans="1:33" ht="13.5" hidden="1" outlineLevel="1" thickBot="1" x14ac:dyDescent="0.25">
      <c r="A197" s="86"/>
      <c r="B197" s="42"/>
      <c r="C197" s="105"/>
      <c r="D197" s="43"/>
      <c r="E197" s="44"/>
      <c r="F197" s="45"/>
      <c r="G197" s="45"/>
      <c r="H197" s="174" t="s">
        <v>28</v>
      </c>
      <c r="I197" s="216" t="s">
        <v>69</v>
      </c>
      <c r="J197" s="217" t="s">
        <v>73</v>
      </c>
      <c r="K197" s="199">
        <f t="shared" si="47"/>
        <v>60</v>
      </c>
      <c r="L197" s="193">
        <f t="shared" si="48"/>
        <v>1</v>
      </c>
      <c r="M197" s="193" t="s">
        <v>672</v>
      </c>
      <c r="N197" s="180" t="s">
        <v>679</v>
      </c>
      <c r="O197" s="180" t="s">
        <v>571</v>
      </c>
      <c r="P197" s="180" t="s">
        <v>594</v>
      </c>
      <c r="Q197" s="487"/>
      <c r="R197" s="486"/>
      <c r="S197" s="181" t="s">
        <v>31</v>
      </c>
      <c r="T197" s="181" t="s">
        <v>36</v>
      </c>
      <c r="U197" s="177">
        <v>0</v>
      </c>
      <c r="V197" s="177">
        <v>1</v>
      </c>
      <c r="W197" s="177">
        <v>0</v>
      </c>
      <c r="X197" s="177">
        <v>0</v>
      </c>
      <c r="Y197" s="177">
        <v>1</v>
      </c>
      <c r="Z197" s="182" t="s">
        <v>28</v>
      </c>
      <c r="AA197" s="183" t="s">
        <v>593</v>
      </c>
      <c r="AB197" s="184" t="s">
        <v>28</v>
      </c>
      <c r="AC197" s="218" t="s">
        <v>68</v>
      </c>
      <c r="AD197" s="344"/>
      <c r="AE197" s="131"/>
      <c r="AF197" s="88" t="s">
        <v>27</v>
      </c>
      <c r="AG197" s="173" t="s">
        <v>299</v>
      </c>
    </row>
    <row r="198" spans="1:33" ht="13.5" collapsed="1" thickBot="1" x14ac:dyDescent="0.25">
      <c r="A198" s="86"/>
      <c r="B198" s="200" t="s">
        <v>592</v>
      </c>
      <c r="C198" s="195" t="s">
        <v>598</v>
      </c>
      <c r="D198" s="201" t="s">
        <v>426</v>
      </c>
      <c r="E198" s="202">
        <v>8</v>
      </c>
      <c r="F198" s="203">
        <v>100</v>
      </c>
      <c r="G198" s="367">
        <v>1000</v>
      </c>
      <c r="H198" s="129"/>
      <c r="I198" s="22"/>
      <c r="J198" s="22"/>
      <c r="K198" s="22"/>
      <c r="L198" s="22"/>
      <c r="M198" s="22"/>
      <c r="N198" s="84"/>
      <c r="O198" s="84"/>
      <c r="P198" s="84"/>
      <c r="Q198" s="84"/>
      <c r="R198" s="358"/>
      <c r="S198" s="22"/>
      <c r="T198" s="22"/>
      <c r="U198" s="64"/>
      <c r="V198" s="64"/>
      <c r="W198" s="64"/>
      <c r="X198" s="64"/>
      <c r="Y198" s="65"/>
      <c r="Z198" s="23"/>
      <c r="AA198" s="24"/>
      <c r="AB198" s="83"/>
      <c r="AC198" s="26"/>
      <c r="AD198" s="336"/>
      <c r="AE198" s="27" t="s">
        <v>39</v>
      </c>
      <c r="AF198" s="28" t="s">
        <v>27</v>
      </c>
      <c r="AG198" s="173" t="s">
        <v>306</v>
      </c>
    </row>
    <row r="199" spans="1:33" hidden="1" outlineLevel="1" x14ac:dyDescent="0.2">
      <c r="A199" s="86"/>
      <c r="B199" s="42"/>
      <c r="C199" s="105"/>
      <c r="D199" s="43"/>
      <c r="E199" s="44"/>
      <c r="F199" s="45"/>
      <c r="G199" s="45"/>
      <c r="H199" s="82" t="s">
        <v>28</v>
      </c>
      <c r="I199" s="81" t="s">
        <v>76</v>
      </c>
      <c r="J199" s="33" t="s">
        <v>76</v>
      </c>
      <c r="K199" s="34">
        <f t="shared" ref="K199:K239" si="49">MID(I199,1,1)*8+VALUE(IF(ISERR(FIND("-",J199)),J199,LEFT(J199,FIND("-",J199)-1)))</f>
        <v>0</v>
      </c>
      <c r="L199" s="35">
        <f t="shared" ref="L199:L239" si="50">IF(NOT(ISERROR(VALUE(J199))),IF(VALUE(J199)&lt;64,1,ABS(MID(J199,1, FIND("-",J199,1)-1)-MID(J199, FIND("-",J199,1)+1,LEN(J199)-FIND("-",J199,1)))+1),ABS(MID(J199,1, FIND("-",J199,1)-1)-MID(J199, FIND("-",J199,1)+1,LEN(J199)-FIND("-",J199,1)))+1)</f>
        <v>1</v>
      </c>
      <c r="M199" s="35" t="s">
        <v>83</v>
      </c>
      <c r="N199" s="80" t="s">
        <v>82</v>
      </c>
      <c r="O199" s="80" t="s">
        <v>81</v>
      </c>
      <c r="P199" s="100" t="s">
        <v>78</v>
      </c>
      <c r="Q199" s="100" t="s">
        <v>242</v>
      </c>
      <c r="R199" s="465" t="s">
        <v>277</v>
      </c>
      <c r="S199" s="36" t="s">
        <v>31</v>
      </c>
      <c r="T199" s="36" t="s">
        <v>36</v>
      </c>
      <c r="U199" s="34">
        <v>0</v>
      </c>
      <c r="V199" s="34">
        <v>1</v>
      </c>
      <c r="W199" s="34">
        <v>0</v>
      </c>
      <c r="X199" s="34">
        <v>0</v>
      </c>
      <c r="Y199" s="34">
        <v>1</v>
      </c>
      <c r="Z199" s="37" t="s">
        <v>28</v>
      </c>
      <c r="AA199" s="46" t="s">
        <v>77</v>
      </c>
      <c r="AB199" s="79" t="s">
        <v>28</v>
      </c>
      <c r="AC199" s="39" t="s">
        <v>27</v>
      </c>
      <c r="AD199" s="332"/>
      <c r="AE199" s="40"/>
      <c r="AF199" s="88" t="s">
        <v>27</v>
      </c>
      <c r="AG199" s="69"/>
    </row>
    <row r="200" spans="1:33" hidden="1" outlineLevel="1" x14ac:dyDescent="0.2">
      <c r="A200" s="86"/>
      <c r="B200" s="42"/>
      <c r="C200" s="105"/>
      <c r="D200" s="43"/>
      <c r="E200" s="44"/>
      <c r="F200" s="45"/>
      <c r="G200" s="45"/>
      <c r="H200" s="82" t="s">
        <v>28</v>
      </c>
      <c r="I200" s="81" t="s">
        <v>76</v>
      </c>
      <c r="J200" s="33" t="s">
        <v>70</v>
      </c>
      <c r="K200" s="34">
        <f t="shared" si="49"/>
        <v>1</v>
      </c>
      <c r="L200" s="35">
        <f t="shared" si="50"/>
        <v>1</v>
      </c>
      <c r="M200" s="178" t="s">
        <v>1011</v>
      </c>
      <c r="N200" s="179" t="s">
        <v>1010</v>
      </c>
      <c r="O200" s="179" t="s">
        <v>1000</v>
      </c>
      <c r="P200" s="100" t="s">
        <v>78</v>
      </c>
      <c r="Q200" s="227" t="s">
        <v>994</v>
      </c>
      <c r="R200" s="466"/>
      <c r="S200" s="36" t="s">
        <v>31</v>
      </c>
      <c r="T200" s="36" t="s">
        <v>36</v>
      </c>
      <c r="U200" s="34">
        <v>0</v>
      </c>
      <c r="V200" s="34">
        <v>1</v>
      </c>
      <c r="W200" s="34">
        <v>0</v>
      </c>
      <c r="X200" s="34">
        <v>0</v>
      </c>
      <c r="Y200" s="34">
        <v>1</v>
      </c>
      <c r="Z200" s="37" t="s">
        <v>28</v>
      </c>
      <c r="AA200" s="46" t="s">
        <v>77</v>
      </c>
      <c r="AB200" s="79" t="s">
        <v>28</v>
      </c>
      <c r="AC200" s="39" t="s">
        <v>27</v>
      </c>
      <c r="AD200" s="332"/>
      <c r="AE200" s="40"/>
      <c r="AF200" s="88" t="s">
        <v>27</v>
      </c>
      <c r="AG200" s="221" t="s">
        <v>1030</v>
      </c>
    </row>
    <row r="201" spans="1:33" hidden="1" outlineLevel="1" x14ac:dyDescent="0.2">
      <c r="A201" s="86"/>
      <c r="B201" s="42"/>
      <c r="C201" s="105"/>
      <c r="D201" s="43"/>
      <c r="E201" s="44"/>
      <c r="F201" s="45"/>
      <c r="G201" s="45"/>
      <c r="H201" s="82" t="s">
        <v>28</v>
      </c>
      <c r="I201" s="81" t="s">
        <v>76</v>
      </c>
      <c r="J201" s="33" t="s">
        <v>75</v>
      </c>
      <c r="K201" s="34">
        <f>MID(I201,1,1)*8+VALUE(IF(ISERR(FIND("-",J201)),J201,LEFT(J201,FIND("-",J201)-1)))</f>
        <v>2</v>
      </c>
      <c r="L201" s="35">
        <f>IF(NOT(ISERROR(VALUE(J201))),IF(VALUE(J201)&lt;64,1,ABS(MID(J201,1, FIND("-",J201,1)-1)-MID(J201, FIND("-",J201,1)+1,LEN(J201)-FIND("-",J201,1)))+1),ABS(MID(J201,1, FIND("-",J201,1)-1)-MID(J201, FIND("-",J201,1)+1,LEN(J201)-FIND("-",J201,1)))+1)</f>
        <v>1</v>
      </c>
      <c r="M201" s="178" t="s">
        <v>1015</v>
      </c>
      <c r="N201" s="179" t="s">
        <v>1014</v>
      </c>
      <c r="O201" s="179" t="s">
        <v>1001</v>
      </c>
      <c r="P201" s="100" t="s">
        <v>78</v>
      </c>
      <c r="Q201" s="227" t="s">
        <v>995</v>
      </c>
      <c r="R201" s="466"/>
      <c r="S201" s="36" t="s">
        <v>31</v>
      </c>
      <c r="T201" s="36" t="s">
        <v>36</v>
      </c>
      <c r="U201" s="34">
        <v>0</v>
      </c>
      <c r="V201" s="34">
        <v>1</v>
      </c>
      <c r="W201" s="34">
        <v>0</v>
      </c>
      <c r="X201" s="34">
        <v>0</v>
      </c>
      <c r="Y201" s="34">
        <v>1</v>
      </c>
      <c r="Z201" s="37" t="s">
        <v>28</v>
      </c>
      <c r="AA201" s="46" t="s">
        <v>77</v>
      </c>
      <c r="AB201" s="79" t="s">
        <v>28</v>
      </c>
      <c r="AC201" s="39" t="s">
        <v>27</v>
      </c>
      <c r="AD201" s="332"/>
      <c r="AE201" s="40"/>
      <c r="AF201" s="88" t="s">
        <v>27</v>
      </c>
      <c r="AG201" s="221" t="s">
        <v>299</v>
      </c>
    </row>
    <row r="202" spans="1:33" hidden="1" outlineLevel="1" x14ac:dyDescent="0.2">
      <c r="A202" s="86"/>
      <c r="B202" s="42"/>
      <c r="C202" s="105"/>
      <c r="D202" s="43"/>
      <c r="E202" s="44"/>
      <c r="F202" s="45"/>
      <c r="G202" s="45"/>
      <c r="H202" s="82" t="s">
        <v>28</v>
      </c>
      <c r="I202" s="81" t="s">
        <v>76</v>
      </c>
      <c r="J202" s="33" t="s">
        <v>74</v>
      </c>
      <c r="K202" s="34">
        <f t="shared" si="49"/>
        <v>3</v>
      </c>
      <c r="L202" s="35">
        <f t="shared" si="50"/>
        <v>1</v>
      </c>
      <c r="M202" s="178" t="s">
        <v>1017</v>
      </c>
      <c r="N202" s="179" t="s">
        <v>1016</v>
      </c>
      <c r="O202" s="179" t="s">
        <v>1002</v>
      </c>
      <c r="P202" s="100" t="s">
        <v>78</v>
      </c>
      <c r="Q202" s="227" t="s">
        <v>992</v>
      </c>
      <c r="R202" s="466"/>
      <c r="S202" s="36" t="s">
        <v>31</v>
      </c>
      <c r="T202" s="36" t="s">
        <v>36</v>
      </c>
      <c r="U202" s="34">
        <v>0</v>
      </c>
      <c r="V202" s="34">
        <v>1</v>
      </c>
      <c r="W202" s="34">
        <v>0</v>
      </c>
      <c r="X202" s="34">
        <v>0</v>
      </c>
      <c r="Y202" s="34">
        <v>1</v>
      </c>
      <c r="Z202" s="37" t="s">
        <v>28</v>
      </c>
      <c r="AA202" s="46" t="s">
        <v>77</v>
      </c>
      <c r="AB202" s="79" t="s">
        <v>28</v>
      </c>
      <c r="AC202" s="39" t="s">
        <v>27</v>
      </c>
      <c r="AD202" s="332"/>
      <c r="AE202" s="40"/>
      <c r="AF202" s="88" t="s">
        <v>27</v>
      </c>
      <c r="AG202" s="221" t="s">
        <v>299</v>
      </c>
    </row>
    <row r="203" spans="1:33" hidden="1" outlineLevel="1" x14ac:dyDescent="0.2">
      <c r="A203" s="86"/>
      <c r="B203" s="42"/>
      <c r="C203" s="105"/>
      <c r="D203" s="43"/>
      <c r="E203" s="44"/>
      <c r="F203" s="45"/>
      <c r="G203" s="45"/>
      <c r="H203" s="82" t="s">
        <v>28</v>
      </c>
      <c r="I203" s="81" t="s">
        <v>76</v>
      </c>
      <c r="J203" s="33" t="s">
        <v>73</v>
      </c>
      <c r="K203" s="34">
        <f t="shared" si="49"/>
        <v>4</v>
      </c>
      <c r="L203" s="35">
        <f t="shared" si="50"/>
        <v>1</v>
      </c>
      <c r="M203" s="178" t="s">
        <v>1060</v>
      </c>
      <c r="N203" s="179" t="s">
        <v>1058</v>
      </c>
      <c r="O203" s="179" t="s">
        <v>1056</v>
      </c>
      <c r="P203" s="180" t="s">
        <v>78</v>
      </c>
      <c r="Q203" s="180" t="s">
        <v>1054</v>
      </c>
      <c r="R203" s="466"/>
      <c r="S203" s="36" t="s">
        <v>31</v>
      </c>
      <c r="T203" s="36" t="s">
        <v>36</v>
      </c>
      <c r="U203" s="34">
        <v>0</v>
      </c>
      <c r="V203" s="34">
        <v>1</v>
      </c>
      <c r="W203" s="34">
        <v>0</v>
      </c>
      <c r="X203" s="34">
        <v>0</v>
      </c>
      <c r="Y203" s="34">
        <v>1</v>
      </c>
      <c r="Z203" s="37" t="s">
        <v>28</v>
      </c>
      <c r="AA203" s="46" t="s">
        <v>77</v>
      </c>
      <c r="AB203" s="79" t="s">
        <v>28</v>
      </c>
      <c r="AC203" s="67" t="s">
        <v>68</v>
      </c>
      <c r="AD203" s="337"/>
      <c r="AE203" s="66"/>
      <c r="AF203" s="88" t="s">
        <v>27</v>
      </c>
      <c r="AG203" s="173" t="s">
        <v>1053</v>
      </c>
    </row>
    <row r="204" spans="1:33" hidden="1" outlineLevel="1" x14ac:dyDescent="0.2">
      <c r="A204" s="86"/>
      <c r="B204" s="42"/>
      <c r="C204" s="105"/>
      <c r="D204" s="43"/>
      <c r="E204" s="44"/>
      <c r="F204" s="45"/>
      <c r="G204" s="45"/>
      <c r="H204" s="82" t="s">
        <v>28</v>
      </c>
      <c r="I204" s="81" t="s">
        <v>76</v>
      </c>
      <c r="J204" s="176" t="s">
        <v>72</v>
      </c>
      <c r="K204" s="177">
        <f t="shared" si="49"/>
        <v>5</v>
      </c>
      <c r="L204" s="178">
        <f t="shared" si="50"/>
        <v>1</v>
      </c>
      <c r="M204" s="178" t="s">
        <v>1019</v>
      </c>
      <c r="N204" s="179" t="s">
        <v>1018</v>
      </c>
      <c r="O204" s="179" t="s">
        <v>1003</v>
      </c>
      <c r="P204" s="100" t="s">
        <v>78</v>
      </c>
      <c r="Q204" s="227" t="s">
        <v>996</v>
      </c>
      <c r="R204" s="466"/>
      <c r="S204" s="36" t="s">
        <v>31</v>
      </c>
      <c r="T204" s="36" t="s">
        <v>36</v>
      </c>
      <c r="U204" s="34">
        <v>0</v>
      </c>
      <c r="V204" s="34">
        <v>1</v>
      </c>
      <c r="W204" s="34">
        <v>0</v>
      </c>
      <c r="X204" s="34">
        <v>0</v>
      </c>
      <c r="Y204" s="34">
        <v>1</v>
      </c>
      <c r="Z204" s="37" t="s">
        <v>28</v>
      </c>
      <c r="AA204" s="46" t="s">
        <v>77</v>
      </c>
      <c r="AB204" s="79" t="s">
        <v>28</v>
      </c>
      <c r="AC204" s="39" t="s">
        <v>27</v>
      </c>
      <c r="AD204" s="332"/>
      <c r="AE204" s="40"/>
      <c r="AF204" s="88" t="s">
        <v>27</v>
      </c>
      <c r="AG204" s="173" t="s">
        <v>299</v>
      </c>
    </row>
    <row r="205" spans="1:33" hidden="1" outlineLevel="1" x14ac:dyDescent="0.2">
      <c r="A205" s="86"/>
      <c r="B205" s="42"/>
      <c r="C205" s="105"/>
      <c r="D205" s="43"/>
      <c r="E205" s="44"/>
      <c r="F205" s="45"/>
      <c r="G205" s="45"/>
      <c r="H205" s="82" t="s">
        <v>28</v>
      </c>
      <c r="I205" s="81" t="s">
        <v>76</v>
      </c>
      <c r="J205" s="176" t="s">
        <v>71</v>
      </c>
      <c r="K205" s="177">
        <f>MID(I205,1,1)*8+VALUE(IF(ISERR(FIND("-",J205)),J205,LEFT(J205,FIND("-",J205)-1)))</f>
        <v>6</v>
      </c>
      <c r="L205" s="178">
        <f>IF(NOT(ISERROR(VALUE(J205))),IF(VALUE(J205)&lt;64,1,ABS(MID(J205,1, FIND("-",J205,1)-1)-MID(J205, FIND("-",J205,1)+1,LEN(J205)-FIND("-",J205,1)))+1),ABS(MID(J205,1, FIND("-",J205,1)-1)-MID(J205, FIND("-",J205,1)+1,LEN(J205)-FIND("-",J205,1)))+1)</f>
        <v>1</v>
      </c>
      <c r="M205" s="178" t="s">
        <v>1021</v>
      </c>
      <c r="N205" s="179" t="s">
        <v>1020</v>
      </c>
      <c r="O205" s="179" t="s">
        <v>1004</v>
      </c>
      <c r="P205" s="100" t="s">
        <v>78</v>
      </c>
      <c r="Q205" s="227" t="s">
        <v>249</v>
      </c>
      <c r="R205" s="466"/>
      <c r="S205" s="36" t="s">
        <v>31</v>
      </c>
      <c r="T205" s="36" t="s">
        <v>36</v>
      </c>
      <c r="U205" s="34">
        <v>0</v>
      </c>
      <c r="V205" s="34">
        <v>1</v>
      </c>
      <c r="W205" s="34">
        <v>0</v>
      </c>
      <c r="X205" s="34">
        <v>0</v>
      </c>
      <c r="Y205" s="34">
        <v>1</v>
      </c>
      <c r="Z205" s="37" t="s">
        <v>28</v>
      </c>
      <c r="AA205" s="46" t="s">
        <v>77</v>
      </c>
      <c r="AB205" s="79" t="s">
        <v>28</v>
      </c>
      <c r="AC205" s="39" t="s">
        <v>27</v>
      </c>
      <c r="AD205" s="332"/>
      <c r="AE205" s="40"/>
      <c r="AF205" s="88" t="s">
        <v>27</v>
      </c>
      <c r="AG205" s="173" t="s">
        <v>299</v>
      </c>
    </row>
    <row r="206" spans="1:33" hidden="1" outlineLevel="1" x14ac:dyDescent="0.2">
      <c r="A206" s="86"/>
      <c r="B206" s="42"/>
      <c r="C206" s="105"/>
      <c r="D206" s="43"/>
      <c r="E206" s="44"/>
      <c r="F206" s="45"/>
      <c r="G206" s="45"/>
      <c r="H206" s="82" t="s">
        <v>28</v>
      </c>
      <c r="I206" s="81" t="s">
        <v>76</v>
      </c>
      <c r="J206" s="176" t="s">
        <v>69</v>
      </c>
      <c r="K206" s="177">
        <f t="shared" si="49"/>
        <v>7</v>
      </c>
      <c r="L206" s="178">
        <f t="shared" si="50"/>
        <v>1</v>
      </c>
      <c r="M206" s="178" t="s">
        <v>1023</v>
      </c>
      <c r="N206" s="179" t="s">
        <v>1022</v>
      </c>
      <c r="O206" s="179" t="s">
        <v>1005</v>
      </c>
      <c r="P206" s="100" t="s">
        <v>78</v>
      </c>
      <c r="Q206" s="227" t="s">
        <v>997</v>
      </c>
      <c r="R206" s="466"/>
      <c r="S206" s="36" t="s">
        <v>31</v>
      </c>
      <c r="T206" s="36" t="s">
        <v>36</v>
      </c>
      <c r="U206" s="34">
        <v>0</v>
      </c>
      <c r="V206" s="34">
        <v>1</v>
      </c>
      <c r="W206" s="34">
        <v>0</v>
      </c>
      <c r="X206" s="34">
        <v>0</v>
      </c>
      <c r="Y206" s="34">
        <v>1</v>
      </c>
      <c r="Z206" s="37" t="s">
        <v>28</v>
      </c>
      <c r="AA206" s="46" t="s">
        <v>77</v>
      </c>
      <c r="AB206" s="79" t="s">
        <v>28</v>
      </c>
      <c r="AC206" s="39" t="s">
        <v>68</v>
      </c>
      <c r="AD206" s="332"/>
      <c r="AE206" s="40"/>
      <c r="AF206" s="88" t="s">
        <v>27</v>
      </c>
      <c r="AG206" s="173" t="s">
        <v>299</v>
      </c>
    </row>
    <row r="207" spans="1:33" hidden="1" outlineLevel="1" x14ac:dyDescent="0.2">
      <c r="A207" s="86"/>
      <c r="B207" s="42"/>
      <c r="C207" s="105"/>
      <c r="D207" s="43"/>
      <c r="E207" s="44"/>
      <c r="F207" s="45"/>
      <c r="G207" s="45"/>
      <c r="H207" s="174" t="s">
        <v>28</v>
      </c>
      <c r="I207" s="175" t="s">
        <v>70</v>
      </c>
      <c r="J207" s="176" t="s">
        <v>76</v>
      </c>
      <c r="K207" s="177">
        <f t="shared" si="49"/>
        <v>8</v>
      </c>
      <c r="L207" s="178">
        <f t="shared" si="50"/>
        <v>1</v>
      </c>
      <c r="M207" s="178" t="s">
        <v>80</v>
      </c>
      <c r="N207" s="179" t="s">
        <v>79</v>
      </c>
      <c r="O207" s="179" t="s">
        <v>1006</v>
      </c>
      <c r="P207" s="180" t="s">
        <v>78</v>
      </c>
      <c r="Q207" s="227" t="s">
        <v>998</v>
      </c>
      <c r="R207" s="466"/>
      <c r="S207" s="181" t="s">
        <v>31</v>
      </c>
      <c r="T207" s="181" t="s">
        <v>36</v>
      </c>
      <c r="U207" s="177">
        <v>0</v>
      </c>
      <c r="V207" s="177">
        <v>1</v>
      </c>
      <c r="W207" s="177">
        <v>0</v>
      </c>
      <c r="X207" s="177">
        <v>0</v>
      </c>
      <c r="Y207" s="177">
        <v>1</v>
      </c>
      <c r="Z207" s="182" t="s">
        <v>28</v>
      </c>
      <c r="AA207" s="183" t="s">
        <v>77</v>
      </c>
      <c r="AB207" s="196" t="s">
        <v>28</v>
      </c>
      <c r="AC207" s="218" t="s">
        <v>68</v>
      </c>
      <c r="AD207" s="344"/>
      <c r="AE207" s="117"/>
      <c r="AF207" s="260" t="s">
        <v>27</v>
      </c>
      <c r="AG207" s="173" t="s">
        <v>299</v>
      </c>
    </row>
    <row r="208" spans="1:33" hidden="1" outlineLevel="1" x14ac:dyDescent="0.2">
      <c r="A208" s="86"/>
      <c r="B208" s="42"/>
      <c r="C208" s="105"/>
      <c r="D208" s="43"/>
      <c r="E208" s="44"/>
      <c r="F208" s="45"/>
      <c r="G208" s="45"/>
      <c r="H208" s="82" t="s">
        <v>28</v>
      </c>
      <c r="I208" s="81" t="s">
        <v>70</v>
      </c>
      <c r="J208" s="176" t="s">
        <v>70</v>
      </c>
      <c r="K208" s="177">
        <f t="shared" si="49"/>
        <v>9</v>
      </c>
      <c r="L208" s="178">
        <f t="shared" si="50"/>
        <v>1</v>
      </c>
      <c r="M208" s="178" t="s">
        <v>1025</v>
      </c>
      <c r="N208" s="179" t="s">
        <v>1024</v>
      </c>
      <c r="O208" s="179" t="s">
        <v>1007</v>
      </c>
      <c r="P208" s="180" t="s">
        <v>78</v>
      </c>
      <c r="Q208" s="227" t="s">
        <v>993</v>
      </c>
      <c r="R208" s="466"/>
      <c r="S208" s="36" t="s">
        <v>31</v>
      </c>
      <c r="T208" s="36" t="s">
        <v>36</v>
      </c>
      <c r="U208" s="34">
        <v>0</v>
      </c>
      <c r="V208" s="34">
        <v>1</v>
      </c>
      <c r="W208" s="34">
        <v>0</v>
      </c>
      <c r="X208" s="34">
        <v>0</v>
      </c>
      <c r="Y208" s="34">
        <v>1</v>
      </c>
      <c r="Z208" s="37" t="s">
        <v>28</v>
      </c>
      <c r="AA208" s="183" t="s">
        <v>77</v>
      </c>
      <c r="AB208" s="79" t="s">
        <v>28</v>
      </c>
      <c r="AC208" s="67" t="s">
        <v>68</v>
      </c>
      <c r="AD208" s="337"/>
      <c r="AE208" s="66"/>
      <c r="AF208" s="88" t="s">
        <v>27</v>
      </c>
      <c r="AG208" s="173" t="s">
        <v>299</v>
      </c>
    </row>
    <row r="209" spans="1:33" hidden="1" outlineLevel="1" x14ac:dyDescent="0.2">
      <c r="A209" s="86"/>
      <c r="B209" s="42"/>
      <c r="C209" s="105"/>
      <c r="D209" s="43"/>
      <c r="E209" s="44"/>
      <c r="F209" s="45"/>
      <c r="G209" s="45"/>
      <c r="H209" s="82" t="s">
        <v>28</v>
      </c>
      <c r="I209" s="81" t="s">
        <v>70</v>
      </c>
      <c r="J209" s="176" t="s">
        <v>75</v>
      </c>
      <c r="K209" s="177">
        <f t="shared" si="49"/>
        <v>10</v>
      </c>
      <c r="L209" s="178">
        <f t="shared" si="50"/>
        <v>1</v>
      </c>
      <c r="M209" s="178" t="s">
        <v>1061</v>
      </c>
      <c r="N209" s="179" t="s">
        <v>1059</v>
      </c>
      <c r="O209" s="179" t="s">
        <v>1057</v>
      </c>
      <c r="P209" s="180" t="s">
        <v>78</v>
      </c>
      <c r="Q209" s="180" t="s">
        <v>1055</v>
      </c>
      <c r="R209" s="466"/>
      <c r="S209" s="36" t="s">
        <v>31</v>
      </c>
      <c r="T209" s="36" t="s">
        <v>36</v>
      </c>
      <c r="U209" s="34">
        <v>0</v>
      </c>
      <c r="V209" s="34">
        <v>1</v>
      </c>
      <c r="W209" s="34">
        <v>0</v>
      </c>
      <c r="X209" s="34">
        <v>0</v>
      </c>
      <c r="Y209" s="34">
        <v>1</v>
      </c>
      <c r="Z209" s="37" t="s">
        <v>28</v>
      </c>
      <c r="AA209" s="183" t="s">
        <v>77</v>
      </c>
      <c r="AB209" s="79" t="s">
        <v>28</v>
      </c>
      <c r="AC209" s="67" t="s">
        <v>68</v>
      </c>
      <c r="AD209" s="337"/>
      <c r="AE209" s="66"/>
      <c r="AF209" s="88" t="s">
        <v>27</v>
      </c>
      <c r="AG209" s="173" t="s">
        <v>299</v>
      </c>
    </row>
    <row r="210" spans="1:33" hidden="1" outlineLevel="1" x14ac:dyDescent="0.2">
      <c r="A210" s="86"/>
      <c r="B210" s="42"/>
      <c r="C210" s="105"/>
      <c r="D210" s="43"/>
      <c r="E210" s="44"/>
      <c r="F210" s="45"/>
      <c r="G210" s="45"/>
      <c r="H210" s="82" t="s">
        <v>28</v>
      </c>
      <c r="I210" s="81" t="s">
        <v>70</v>
      </c>
      <c r="J210" s="176" t="s">
        <v>74</v>
      </c>
      <c r="K210" s="177">
        <f t="shared" si="49"/>
        <v>11</v>
      </c>
      <c r="L210" s="178">
        <f t="shared" si="50"/>
        <v>1</v>
      </c>
      <c r="M210" s="178" t="s">
        <v>1028</v>
      </c>
      <c r="N210" s="179" t="s">
        <v>1026</v>
      </c>
      <c r="O210" s="179" t="s">
        <v>1008</v>
      </c>
      <c r="P210" s="180" t="s">
        <v>78</v>
      </c>
      <c r="Q210" s="227" t="s">
        <v>999</v>
      </c>
      <c r="R210" s="466"/>
      <c r="S210" s="36" t="s">
        <v>31</v>
      </c>
      <c r="T210" s="36" t="s">
        <v>36</v>
      </c>
      <c r="U210" s="34">
        <v>0</v>
      </c>
      <c r="V210" s="34">
        <v>1</v>
      </c>
      <c r="W210" s="34">
        <v>0</v>
      </c>
      <c r="X210" s="34">
        <v>0</v>
      </c>
      <c r="Y210" s="34">
        <v>1</v>
      </c>
      <c r="Z210" s="37" t="s">
        <v>28</v>
      </c>
      <c r="AA210" s="183" t="s">
        <v>77</v>
      </c>
      <c r="AB210" s="79" t="s">
        <v>28</v>
      </c>
      <c r="AC210" s="67" t="s">
        <v>68</v>
      </c>
      <c r="AD210" s="337"/>
      <c r="AE210" s="66"/>
      <c r="AF210" s="88" t="s">
        <v>27</v>
      </c>
      <c r="AG210" s="173" t="s">
        <v>299</v>
      </c>
    </row>
    <row r="211" spans="1:33" hidden="1" outlineLevel="1" x14ac:dyDescent="0.2">
      <c r="A211" s="86"/>
      <c r="B211" s="42"/>
      <c r="C211" s="105"/>
      <c r="D211" s="43"/>
      <c r="E211" s="44"/>
      <c r="F211" s="45"/>
      <c r="G211" s="45"/>
      <c r="H211" s="82" t="s">
        <v>28</v>
      </c>
      <c r="I211" s="81" t="s">
        <v>70</v>
      </c>
      <c r="J211" s="176" t="s">
        <v>73</v>
      </c>
      <c r="K211" s="177">
        <f t="shared" si="49"/>
        <v>12</v>
      </c>
      <c r="L211" s="178">
        <f t="shared" si="50"/>
        <v>1</v>
      </c>
      <c r="M211" s="178" t="s">
        <v>1029</v>
      </c>
      <c r="N211" s="179" t="s">
        <v>1027</v>
      </c>
      <c r="O211" s="179" t="s">
        <v>1009</v>
      </c>
      <c r="P211" s="180" t="s">
        <v>78</v>
      </c>
      <c r="Q211" s="227" t="s">
        <v>250</v>
      </c>
      <c r="R211" s="466"/>
      <c r="S211" s="36" t="s">
        <v>31</v>
      </c>
      <c r="T211" s="36" t="s">
        <v>36</v>
      </c>
      <c r="U211" s="34">
        <v>0</v>
      </c>
      <c r="V211" s="34">
        <v>1</v>
      </c>
      <c r="W211" s="34">
        <v>0</v>
      </c>
      <c r="X211" s="34">
        <v>0</v>
      </c>
      <c r="Y211" s="34">
        <v>1</v>
      </c>
      <c r="Z211" s="37" t="s">
        <v>28</v>
      </c>
      <c r="AA211" s="183" t="s">
        <v>77</v>
      </c>
      <c r="AB211" s="79" t="s">
        <v>28</v>
      </c>
      <c r="AC211" s="67" t="s">
        <v>68</v>
      </c>
      <c r="AD211" s="337"/>
      <c r="AE211" s="66"/>
      <c r="AF211" s="88" t="s">
        <v>27</v>
      </c>
      <c r="AG211" s="173" t="s">
        <v>299</v>
      </c>
    </row>
    <row r="212" spans="1:33" hidden="1" outlineLevel="1" x14ac:dyDescent="0.2">
      <c r="A212" s="86"/>
      <c r="B212" s="42"/>
      <c r="C212" s="105"/>
      <c r="D212" s="43"/>
      <c r="E212" s="44"/>
      <c r="F212" s="45"/>
      <c r="G212" s="45"/>
      <c r="H212" s="82" t="s">
        <v>28</v>
      </c>
      <c r="I212" s="81" t="s">
        <v>70</v>
      </c>
      <c r="J212" s="33" t="s">
        <v>72</v>
      </c>
      <c r="K212" s="34">
        <f t="shared" si="49"/>
        <v>13</v>
      </c>
      <c r="L212" s="35">
        <f t="shared" si="50"/>
        <v>1</v>
      </c>
      <c r="M212" s="178" t="s">
        <v>813</v>
      </c>
      <c r="N212" s="179" t="s">
        <v>408</v>
      </c>
      <c r="O212" s="179" t="s">
        <v>482</v>
      </c>
      <c r="P212" s="180" t="s">
        <v>78</v>
      </c>
      <c r="Q212" s="225"/>
      <c r="R212" s="466"/>
      <c r="S212" s="36" t="s">
        <v>31</v>
      </c>
      <c r="T212" s="36" t="s">
        <v>36</v>
      </c>
      <c r="U212" s="34">
        <v>0</v>
      </c>
      <c r="V212" s="34">
        <v>1</v>
      </c>
      <c r="W212" s="34">
        <v>0</v>
      </c>
      <c r="X212" s="34">
        <v>0</v>
      </c>
      <c r="Y212" s="34">
        <v>1</v>
      </c>
      <c r="Z212" s="37" t="s">
        <v>28</v>
      </c>
      <c r="AA212" s="183" t="s">
        <v>77</v>
      </c>
      <c r="AB212" s="79" t="s">
        <v>28</v>
      </c>
      <c r="AC212" s="67" t="s">
        <v>68</v>
      </c>
      <c r="AD212" s="337"/>
      <c r="AE212" s="66"/>
      <c r="AF212" s="88" t="s">
        <v>27</v>
      </c>
      <c r="AG212" s="221" t="s">
        <v>306</v>
      </c>
    </row>
    <row r="213" spans="1:33" hidden="1" outlineLevel="1" x14ac:dyDescent="0.2">
      <c r="A213" s="86"/>
      <c r="B213" s="42"/>
      <c r="C213" s="105"/>
      <c r="D213" s="43"/>
      <c r="E213" s="44"/>
      <c r="F213" s="45"/>
      <c r="G213" s="45"/>
      <c r="H213" s="82" t="s">
        <v>28</v>
      </c>
      <c r="I213" s="81" t="s">
        <v>70</v>
      </c>
      <c r="J213" s="33" t="s">
        <v>71</v>
      </c>
      <c r="K213" s="34">
        <f t="shared" si="49"/>
        <v>14</v>
      </c>
      <c r="L213" s="35">
        <f t="shared" si="50"/>
        <v>1</v>
      </c>
      <c r="M213" s="178" t="s">
        <v>814</v>
      </c>
      <c r="N213" s="179" t="s">
        <v>408</v>
      </c>
      <c r="O213" s="179" t="s">
        <v>482</v>
      </c>
      <c r="P213" s="180" t="s">
        <v>78</v>
      </c>
      <c r="Q213" s="225"/>
      <c r="R213" s="466"/>
      <c r="S213" s="36" t="s">
        <v>31</v>
      </c>
      <c r="T213" s="36" t="s">
        <v>36</v>
      </c>
      <c r="U213" s="34">
        <v>0</v>
      </c>
      <c r="V213" s="34">
        <v>1</v>
      </c>
      <c r="W213" s="34">
        <v>0</v>
      </c>
      <c r="X213" s="34">
        <v>0</v>
      </c>
      <c r="Y213" s="34">
        <v>1</v>
      </c>
      <c r="Z213" s="37" t="s">
        <v>28</v>
      </c>
      <c r="AA213" s="183" t="s">
        <v>77</v>
      </c>
      <c r="AB213" s="79" t="s">
        <v>28</v>
      </c>
      <c r="AC213" s="67" t="s">
        <v>68</v>
      </c>
      <c r="AD213" s="337"/>
      <c r="AE213" s="66"/>
      <c r="AF213" s="88" t="s">
        <v>27</v>
      </c>
      <c r="AG213" s="173" t="s">
        <v>299</v>
      </c>
    </row>
    <row r="214" spans="1:33" hidden="1" outlineLevel="1" x14ac:dyDescent="0.2">
      <c r="A214" s="86"/>
      <c r="B214" s="42"/>
      <c r="C214" s="105"/>
      <c r="D214" s="43"/>
      <c r="E214" s="44"/>
      <c r="F214" s="45"/>
      <c r="G214" s="45"/>
      <c r="H214" s="82" t="s">
        <v>28</v>
      </c>
      <c r="I214" s="81" t="s">
        <v>70</v>
      </c>
      <c r="J214" s="33" t="s">
        <v>69</v>
      </c>
      <c r="K214" s="34">
        <f t="shared" si="49"/>
        <v>15</v>
      </c>
      <c r="L214" s="35">
        <f t="shared" si="50"/>
        <v>1</v>
      </c>
      <c r="M214" s="178" t="s">
        <v>815</v>
      </c>
      <c r="N214" s="179" t="s">
        <v>408</v>
      </c>
      <c r="O214" s="179" t="s">
        <v>482</v>
      </c>
      <c r="P214" s="180" t="s">
        <v>78</v>
      </c>
      <c r="Q214" s="225"/>
      <c r="R214" s="467"/>
      <c r="S214" s="36" t="s">
        <v>31</v>
      </c>
      <c r="T214" s="36" t="s">
        <v>36</v>
      </c>
      <c r="U214" s="34">
        <v>0</v>
      </c>
      <c r="V214" s="34">
        <v>1</v>
      </c>
      <c r="W214" s="34">
        <v>0</v>
      </c>
      <c r="X214" s="34">
        <v>0</v>
      </c>
      <c r="Y214" s="34">
        <v>1</v>
      </c>
      <c r="Z214" s="37" t="s">
        <v>28</v>
      </c>
      <c r="AA214" s="183" t="s">
        <v>77</v>
      </c>
      <c r="AB214" s="79" t="s">
        <v>28</v>
      </c>
      <c r="AC214" s="67" t="s">
        <v>68</v>
      </c>
      <c r="AD214" s="337"/>
      <c r="AE214" s="66"/>
      <c r="AF214" s="88" t="s">
        <v>27</v>
      </c>
      <c r="AG214" s="173" t="s">
        <v>299</v>
      </c>
    </row>
    <row r="215" spans="1:33" hidden="1" outlineLevel="1" x14ac:dyDescent="0.2">
      <c r="A215" s="86"/>
      <c r="B215" s="42"/>
      <c r="C215" s="105"/>
      <c r="D215" s="43"/>
      <c r="E215" s="44"/>
      <c r="F215" s="45"/>
      <c r="G215" s="45"/>
      <c r="H215" s="174" t="s">
        <v>28</v>
      </c>
      <c r="I215" s="216" t="s">
        <v>75</v>
      </c>
      <c r="J215" s="217" t="s">
        <v>76</v>
      </c>
      <c r="K215" s="199">
        <f t="shared" si="49"/>
        <v>16</v>
      </c>
      <c r="L215" s="193">
        <f t="shared" si="50"/>
        <v>1</v>
      </c>
      <c r="M215" s="193" t="s">
        <v>689</v>
      </c>
      <c r="N215" s="180" t="s">
        <v>776</v>
      </c>
      <c r="O215" s="180" t="s">
        <v>572</v>
      </c>
      <c r="P215" s="180" t="s">
        <v>594</v>
      </c>
      <c r="Q215" s="468" t="s">
        <v>1071</v>
      </c>
      <c r="R215" s="465" t="s">
        <v>278</v>
      </c>
      <c r="S215" s="181" t="s">
        <v>31</v>
      </c>
      <c r="T215" s="181" t="s">
        <v>36</v>
      </c>
      <c r="U215" s="177">
        <v>0</v>
      </c>
      <c r="V215" s="177">
        <v>1</v>
      </c>
      <c r="W215" s="177">
        <v>0</v>
      </c>
      <c r="X215" s="177">
        <v>0</v>
      </c>
      <c r="Y215" s="177">
        <v>1</v>
      </c>
      <c r="Z215" s="182" t="s">
        <v>28</v>
      </c>
      <c r="AA215" s="183" t="s">
        <v>593</v>
      </c>
      <c r="AB215" s="184" t="s">
        <v>28</v>
      </c>
      <c r="AC215" s="218" t="s">
        <v>68</v>
      </c>
      <c r="AD215" s="344"/>
      <c r="AE215" s="131"/>
      <c r="AF215" s="88" t="s">
        <v>27</v>
      </c>
      <c r="AG215" s="173" t="s">
        <v>1615</v>
      </c>
    </row>
    <row r="216" spans="1:33" hidden="1" outlineLevel="1" x14ac:dyDescent="0.2">
      <c r="A216" s="86"/>
      <c r="B216" s="42"/>
      <c r="C216" s="105"/>
      <c r="D216" s="43"/>
      <c r="E216" s="44"/>
      <c r="F216" s="45"/>
      <c r="G216" s="45"/>
      <c r="H216" s="174" t="s">
        <v>28</v>
      </c>
      <c r="I216" s="216" t="s">
        <v>75</v>
      </c>
      <c r="J216" s="217" t="s">
        <v>70</v>
      </c>
      <c r="K216" s="199">
        <f t="shared" si="49"/>
        <v>17</v>
      </c>
      <c r="L216" s="193">
        <f t="shared" si="50"/>
        <v>1</v>
      </c>
      <c r="M216" s="193" t="s">
        <v>688</v>
      </c>
      <c r="N216" s="180" t="s">
        <v>777</v>
      </c>
      <c r="O216" s="180" t="s">
        <v>573</v>
      </c>
      <c r="P216" s="180" t="s">
        <v>594</v>
      </c>
      <c r="Q216" s="469"/>
      <c r="R216" s="471"/>
      <c r="S216" s="181" t="s">
        <v>31</v>
      </c>
      <c r="T216" s="181" t="s">
        <v>36</v>
      </c>
      <c r="U216" s="177">
        <v>0</v>
      </c>
      <c r="V216" s="177">
        <v>1</v>
      </c>
      <c r="W216" s="177">
        <v>0</v>
      </c>
      <c r="X216" s="177">
        <v>0</v>
      </c>
      <c r="Y216" s="177">
        <v>1</v>
      </c>
      <c r="Z216" s="182" t="s">
        <v>28</v>
      </c>
      <c r="AA216" s="183" t="s">
        <v>593</v>
      </c>
      <c r="AB216" s="184" t="s">
        <v>28</v>
      </c>
      <c r="AC216" s="218" t="s">
        <v>68</v>
      </c>
      <c r="AD216" s="344"/>
      <c r="AE216" s="131"/>
      <c r="AF216" s="88" t="s">
        <v>27</v>
      </c>
      <c r="AG216" s="173" t="s">
        <v>299</v>
      </c>
    </row>
    <row r="217" spans="1:33" hidden="1" outlineLevel="1" x14ac:dyDescent="0.2">
      <c r="A217" s="86"/>
      <c r="B217" s="42"/>
      <c r="C217" s="105"/>
      <c r="D217" s="43"/>
      <c r="E217" s="44"/>
      <c r="F217" s="45"/>
      <c r="G217" s="45"/>
      <c r="H217" s="174" t="s">
        <v>28</v>
      </c>
      <c r="I217" s="216" t="s">
        <v>75</v>
      </c>
      <c r="J217" s="217" t="s">
        <v>75</v>
      </c>
      <c r="K217" s="199">
        <f t="shared" si="49"/>
        <v>18</v>
      </c>
      <c r="L217" s="193">
        <f t="shared" si="50"/>
        <v>1</v>
      </c>
      <c r="M217" s="193" t="s">
        <v>687</v>
      </c>
      <c r="N217" s="180" t="s">
        <v>778</v>
      </c>
      <c r="O217" s="180" t="s">
        <v>574</v>
      </c>
      <c r="P217" s="180" t="s">
        <v>594</v>
      </c>
      <c r="Q217" s="469"/>
      <c r="R217" s="471"/>
      <c r="S217" s="181" t="s">
        <v>31</v>
      </c>
      <c r="T217" s="181" t="s">
        <v>36</v>
      </c>
      <c r="U217" s="177">
        <v>0</v>
      </c>
      <c r="V217" s="177">
        <v>1</v>
      </c>
      <c r="W217" s="177">
        <v>0</v>
      </c>
      <c r="X217" s="177">
        <v>0</v>
      </c>
      <c r="Y217" s="177">
        <v>1</v>
      </c>
      <c r="Z217" s="182" t="s">
        <v>28</v>
      </c>
      <c r="AA217" s="183" t="s">
        <v>593</v>
      </c>
      <c r="AB217" s="184" t="s">
        <v>28</v>
      </c>
      <c r="AC217" s="218" t="s">
        <v>68</v>
      </c>
      <c r="AD217" s="344"/>
      <c r="AE217" s="131"/>
      <c r="AF217" s="88" t="s">
        <v>27</v>
      </c>
      <c r="AG217" s="173" t="s">
        <v>299</v>
      </c>
    </row>
    <row r="218" spans="1:33" hidden="1" outlineLevel="1" x14ac:dyDescent="0.2">
      <c r="A218" s="86"/>
      <c r="B218" s="42"/>
      <c r="C218" s="105"/>
      <c r="D218" s="43"/>
      <c r="E218" s="44"/>
      <c r="F218" s="45"/>
      <c r="G218" s="45"/>
      <c r="H218" s="174" t="s">
        <v>28</v>
      </c>
      <c r="I218" s="216" t="s">
        <v>75</v>
      </c>
      <c r="J218" s="217" t="s">
        <v>74</v>
      </c>
      <c r="K218" s="199">
        <f t="shared" si="49"/>
        <v>19</v>
      </c>
      <c r="L218" s="193">
        <f t="shared" si="50"/>
        <v>1</v>
      </c>
      <c r="M218" s="193" t="s">
        <v>686</v>
      </c>
      <c r="N218" s="180" t="s">
        <v>779</v>
      </c>
      <c r="O218" s="180" t="s">
        <v>575</v>
      </c>
      <c r="P218" s="180" t="s">
        <v>594</v>
      </c>
      <c r="Q218" s="469"/>
      <c r="R218" s="471"/>
      <c r="S218" s="181" t="s">
        <v>31</v>
      </c>
      <c r="T218" s="181" t="s">
        <v>36</v>
      </c>
      <c r="U218" s="177">
        <v>0</v>
      </c>
      <c r="V218" s="177">
        <v>1</v>
      </c>
      <c r="W218" s="177">
        <v>0</v>
      </c>
      <c r="X218" s="177">
        <v>0</v>
      </c>
      <c r="Y218" s="177">
        <v>1</v>
      </c>
      <c r="Z218" s="182" t="s">
        <v>28</v>
      </c>
      <c r="AA218" s="183" t="s">
        <v>593</v>
      </c>
      <c r="AB218" s="196" t="s">
        <v>28</v>
      </c>
      <c r="AC218" s="218" t="s">
        <v>68</v>
      </c>
      <c r="AD218" s="344"/>
      <c r="AE218" s="131"/>
      <c r="AF218" s="88" t="s">
        <v>27</v>
      </c>
      <c r="AG218" s="173" t="s">
        <v>299</v>
      </c>
    </row>
    <row r="219" spans="1:33" hidden="1" outlineLevel="1" x14ac:dyDescent="0.2">
      <c r="A219" s="86"/>
      <c r="B219" s="42"/>
      <c r="C219" s="105"/>
      <c r="D219" s="43"/>
      <c r="E219" s="44"/>
      <c r="F219" s="45"/>
      <c r="G219" s="45"/>
      <c r="H219" s="174" t="s">
        <v>28</v>
      </c>
      <c r="I219" s="216" t="s">
        <v>75</v>
      </c>
      <c r="J219" s="217" t="s">
        <v>73</v>
      </c>
      <c r="K219" s="199">
        <f t="shared" si="49"/>
        <v>20</v>
      </c>
      <c r="L219" s="193">
        <f t="shared" si="50"/>
        <v>1</v>
      </c>
      <c r="M219" s="193" t="s">
        <v>780</v>
      </c>
      <c r="N219" s="180" t="s">
        <v>781</v>
      </c>
      <c r="O219" s="180" t="s">
        <v>576</v>
      </c>
      <c r="P219" s="180" t="s">
        <v>594</v>
      </c>
      <c r="Q219" s="470"/>
      <c r="R219" s="471"/>
      <c r="S219" s="181" t="s">
        <v>31</v>
      </c>
      <c r="T219" s="181" t="s">
        <v>36</v>
      </c>
      <c r="U219" s="177">
        <v>0</v>
      </c>
      <c r="V219" s="177">
        <v>1</v>
      </c>
      <c r="W219" s="177">
        <v>0</v>
      </c>
      <c r="X219" s="177">
        <v>0</v>
      </c>
      <c r="Y219" s="177">
        <v>1</v>
      </c>
      <c r="Z219" s="182" t="s">
        <v>28</v>
      </c>
      <c r="AA219" s="183" t="s">
        <v>593</v>
      </c>
      <c r="AB219" s="196" t="s">
        <v>28</v>
      </c>
      <c r="AC219" s="218" t="s">
        <v>68</v>
      </c>
      <c r="AD219" s="344"/>
      <c r="AE219" s="131"/>
      <c r="AF219" s="88" t="s">
        <v>27</v>
      </c>
      <c r="AG219" s="173" t="s">
        <v>299</v>
      </c>
    </row>
    <row r="220" spans="1:33" hidden="1" outlineLevel="1" x14ac:dyDescent="0.2">
      <c r="A220" s="86"/>
      <c r="B220" s="42"/>
      <c r="C220" s="105"/>
      <c r="D220" s="43"/>
      <c r="E220" s="44"/>
      <c r="F220" s="45"/>
      <c r="G220" s="45"/>
      <c r="H220" s="174" t="s">
        <v>28</v>
      </c>
      <c r="I220" s="216" t="s">
        <v>75</v>
      </c>
      <c r="J220" s="217" t="s">
        <v>72</v>
      </c>
      <c r="K220" s="199">
        <f t="shared" si="49"/>
        <v>21</v>
      </c>
      <c r="L220" s="193">
        <f t="shared" si="50"/>
        <v>1</v>
      </c>
      <c r="M220" s="193" t="s">
        <v>681</v>
      </c>
      <c r="N220" s="180" t="s">
        <v>680</v>
      </c>
      <c r="O220" s="180" t="s">
        <v>577</v>
      </c>
      <c r="P220" s="180" t="s">
        <v>594</v>
      </c>
      <c r="Q220" s="468" t="s">
        <v>1072</v>
      </c>
      <c r="R220" s="471"/>
      <c r="S220" s="181" t="s">
        <v>31</v>
      </c>
      <c r="T220" s="181" t="s">
        <v>36</v>
      </c>
      <c r="U220" s="177">
        <v>0</v>
      </c>
      <c r="V220" s="177">
        <v>1</v>
      </c>
      <c r="W220" s="177">
        <v>0</v>
      </c>
      <c r="X220" s="177">
        <v>0</v>
      </c>
      <c r="Y220" s="177">
        <v>1</v>
      </c>
      <c r="Z220" s="182" t="s">
        <v>28</v>
      </c>
      <c r="AA220" s="183" t="s">
        <v>593</v>
      </c>
      <c r="AB220" s="196" t="s">
        <v>28</v>
      </c>
      <c r="AC220" s="218" t="s">
        <v>68</v>
      </c>
      <c r="AD220" s="344"/>
      <c r="AE220" s="131"/>
      <c r="AF220" s="88" t="s">
        <v>27</v>
      </c>
      <c r="AG220" s="173" t="s">
        <v>299</v>
      </c>
    </row>
    <row r="221" spans="1:33" hidden="1" outlineLevel="1" x14ac:dyDescent="0.2">
      <c r="A221" s="86"/>
      <c r="B221" s="42"/>
      <c r="C221" s="105"/>
      <c r="D221" s="43"/>
      <c r="E221" s="44"/>
      <c r="F221" s="45"/>
      <c r="G221" s="45"/>
      <c r="H221" s="174" t="s">
        <v>28</v>
      </c>
      <c r="I221" s="216" t="s">
        <v>75</v>
      </c>
      <c r="J221" s="217" t="s">
        <v>71</v>
      </c>
      <c r="K221" s="199">
        <f t="shared" si="49"/>
        <v>22</v>
      </c>
      <c r="L221" s="193">
        <f t="shared" si="50"/>
        <v>1</v>
      </c>
      <c r="M221" s="193" t="s">
        <v>793</v>
      </c>
      <c r="N221" s="180" t="s">
        <v>739</v>
      </c>
      <c r="O221" s="180" t="s">
        <v>578</v>
      </c>
      <c r="P221" s="180" t="s">
        <v>594</v>
      </c>
      <c r="Q221" s="473"/>
      <c r="R221" s="471"/>
      <c r="S221" s="181" t="s">
        <v>31</v>
      </c>
      <c r="T221" s="181" t="s">
        <v>36</v>
      </c>
      <c r="U221" s="177">
        <v>0</v>
      </c>
      <c r="V221" s="177">
        <v>1</v>
      </c>
      <c r="W221" s="177">
        <v>0</v>
      </c>
      <c r="X221" s="177">
        <v>0</v>
      </c>
      <c r="Y221" s="177">
        <v>1</v>
      </c>
      <c r="Z221" s="182" t="s">
        <v>28</v>
      </c>
      <c r="AA221" s="183" t="s">
        <v>593</v>
      </c>
      <c r="AB221" s="196" t="s">
        <v>28</v>
      </c>
      <c r="AC221" s="218" t="s">
        <v>68</v>
      </c>
      <c r="AD221" s="344"/>
      <c r="AE221" s="131"/>
      <c r="AF221" s="88" t="s">
        <v>27</v>
      </c>
      <c r="AG221" s="173" t="s">
        <v>299</v>
      </c>
    </row>
    <row r="222" spans="1:33" hidden="1" outlineLevel="1" x14ac:dyDescent="0.2">
      <c r="A222" s="86"/>
      <c r="B222" s="42"/>
      <c r="C222" s="105"/>
      <c r="D222" s="43"/>
      <c r="E222" s="44"/>
      <c r="F222" s="45"/>
      <c r="G222" s="45"/>
      <c r="H222" s="174" t="s">
        <v>28</v>
      </c>
      <c r="I222" s="216" t="s">
        <v>75</v>
      </c>
      <c r="J222" s="217" t="s">
        <v>69</v>
      </c>
      <c r="K222" s="199">
        <f t="shared" si="49"/>
        <v>23</v>
      </c>
      <c r="L222" s="193">
        <f t="shared" si="50"/>
        <v>1</v>
      </c>
      <c r="M222" s="193" t="s">
        <v>794</v>
      </c>
      <c r="N222" s="180" t="s">
        <v>740</v>
      </c>
      <c r="O222" s="180" t="s">
        <v>579</v>
      </c>
      <c r="P222" s="180" t="s">
        <v>594</v>
      </c>
      <c r="Q222" s="473"/>
      <c r="R222" s="471"/>
      <c r="S222" s="181" t="s">
        <v>31</v>
      </c>
      <c r="T222" s="181" t="s">
        <v>36</v>
      </c>
      <c r="U222" s="177">
        <v>0</v>
      </c>
      <c r="V222" s="177">
        <v>1</v>
      </c>
      <c r="W222" s="177">
        <v>0</v>
      </c>
      <c r="X222" s="177">
        <v>0</v>
      </c>
      <c r="Y222" s="177">
        <v>1</v>
      </c>
      <c r="Z222" s="182" t="s">
        <v>28</v>
      </c>
      <c r="AA222" s="183" t="s">
        <v>593</v>
      </c>
      <c r="AB222" s="196" t="s">
        <v>28</v>
      </c>
      <c r="AC222" s="218" t="s">
        <v>68</v>
      </c>
      <c r="AD222" s="344"/>
      <c r="AE222" s="131"/>
      <c r="AF222" s="88" t="s">
        <v>27</v>
      </c>
      <c r="AG222" s="173" t="s">
        <v>299</v>
      </c>
    </row>
    <row r="223" spans="1:33" hidden="1" outlineLevel="1" x14ac:dyDescent="0.2">
      <c r="A223" s="86"/>
      <c r="B223" s="42"/>
      <c r="C223" s="105"/>
      <c r="D223" s="43"/>
      <c r="E223" s="44"/>
      <c r="F223" s="45"/>
      <c r="G223" s="45"/>
      <c r="H223" s="174" t="s">
        <v>28</v>
      </c>
      <c r="I223" s="216" t="s">
        <v>74</v>
      </c>
      <c r="J223" s="217" t="s">
        <v>76</v>
      </c>
      <c r="K223" s="199">
        <f t="shared" si="49"/>
        <v>24</v>
      </c>
      <c r="L223" s="193">
        <f t="shared" si="50"/>
        <v>1</v>
      </c>
      <c r="M223" s="193" t="s">
        <v>795</v>
      </c>
      <c r="N223" s="180" t="s">
        <v>741</v>
      </c>
      <c r="O223" s="180" t="s">
        <v>580</v>
      </c>
      <c r="P223" s="180" t="s">
        <v>594</v>
      </c>
      <c r="Q223" s="473"/>
      <c r="R223" s="471"/>
      <c r="S223" s="181" t="s">
        <v>31</v>
      </c>
      <c r="T223" s="181" t="s">
        <v>36</v>
      </c>
      <c r="U223" s="177">
        <v>0</v>
      </c>
      <c r="V223" s="177">
        <v>1</v>
      </c>
      <c r="W223" s="177">
        <v>0</v>
      </c>
      <c r="X223" s="177">
        <v>0</v>
      </c>
      <c r="Y223" s="177">
        <v>1</v>
      </c>
      <c r="Z223" s="182" t="s">
        <v>28</v>
      </c>
      <c r="AA223" s="183" t="s">
        <v>593</v>
      </c>
      <c r="AB223" s="196" t="s">
        <v>28</v>
      </c>
      <c r="AC223" s="218" t="s">
        <v>68</v>
      </c>
      <c r="AD223" s="344"/>
      <c r="AE223" s="131"/>
      <c r="AF223" s="88" t="s">
        <v>27</v>
      </c>
      <c r="AG223" s="173" t="s">
        <v>299</v>
      </c>
    </row>
    <row r="224" spans="1:33" hidden="1" outlineLevel="1" x14ac:dyDescent="0.2">
      <c r="A224" s="86"/>
      <c r="B224" s="42"/>
      <c r="C224" s="105"/>
      <c r="D224" s="43"/>
      <c r="E224" s="44"/>
      <c r="F224" s="45"/>
      <c r="G224" s="45"/>
      <c r="H224" s="174" t="s">
        <v>28</v>
      </c>
      <c r="I224" s="216" t="s">
        <v>74</v>
      </c>
      <c r="J224" s="217" t="s">
        <v>70</v>
      </c>
      <c r="K224" s="199">
        <f t="shared" si="49"/>
        <v>25</v>
      </c>
      <c r="L224" s="193">
        <f t="shared" si="50"/>
        <v>1</v>
      </c>
      <c r="M224" s="193" t="s">
        <v>1307</v>
      </c>
      <c r="N224" s="180" t="s">
        <v>1305</v>
      </c>
      <c r="O224" s="180" t="s">
        <v>1304</v>
      </c>
      <c r="P224" s="180" t="s">
        <v>594</v>
      </c>
      <c r="Q224" s="473"/>
      <c r="R224" s="471"/>
      <c r="S224" s="181" t="s">
        <v>31</v>
      </c>
      <c r="T224" s="181" t="s">
        <v>36</v>
      </c>
      <c r="U224" s="177">
        <v>0</v>
      </c>
      <c r="V224" s="177">
        <v>1</v>
      </c>
      <c r="W224" s="177">
        <v>0</v>
      </c>
      <c r="X224" s="177">
        <v>0</v>
      </c>
      <c r="Y224" s="177">
        <v>1</v>
      </c>
      <c r="Z224" s="182" t="s">
        <v>28</v>
      </c>
      <c r="AA224" s="183" t="s">
        <v>593</v>
      </c>
      <c r="AB224" s="196" t="s">
        <v>28</v>
      </c>
      <c r="AC224" s="218" t="s">
        <v>68</v>
      </c>
      <c r="AD224" s="344"/>
      <c r="AE224" s="131"/>
      <c r="AF224" s="88" t="s">
        <v>27</v>
      </c>
      <c r="AG224" s="173" t="s">
        <v>299</v>
      </c>
    </row>
    <row r="225" spans="1:33" hidden="1" outlineLevel="1" x14ac:dyDescent="0.2">
      <c r="A225" s="86"/>
      <c r="B225" s="42"/>
      <c r="C225" s="105"/>
      <c r="D225" s="43"/>
      <c r="E225" s="44"/>
      <c r="F225" s="45"/>
      <c r="G225" s="45"/>
      <c r="H225" s="174" t="s">
        <v>28</v>
      </c>
      <c r="I225" s="216" t="s">
        <v>74</v>
      </c>
      <c r="J225" s="217" t="s">
        <v>75</v>
      </c>
      <c r="K225" s="199">
        <f t="shared" si="49"/>
        <v>26</v>
      </c>
      <c r="L225" s="193">
        <f t="shared" si="50"/>
        <v>1</v>
      </c>
      <c r="M225" s="193" t="s">
        <v>1308</v>
      </c>
      <c r="N225" s="180" t="s">
        <v>1306</v>
      </c>
      <c r="O225" s="180" t="s">
        <v>581</v>
      </c>
      <c r="P225" s="180" t="s">
        <v>594</v>
      </c>
      <c r="Q225" s="473"/>
      <c r="R225" s="471"/>
      <c r="S225" s="181" t="s">
        <v>31</v>
      </c>
      <c r="T225" s="181" t="s">
        <v>36</v>
      </c>
      <c r="U225" s="177">
        <v>0</v>
      </c>
      <c r="V225" s="177">
        <v>1</v>
      </c>
      <c r="W225" s="177">
        <v>0</v>
      </c>
      <c r="X225" s="177">
        <v>0</v>
      </c>
      <c r="Y225" s="177">
        <v>1</v>
      </c>
      <c r="Z225" s="182" t="s">
        <v>28</v>
      </c>
      <c r="AA225" s="183" t="s">
        <v>593</v>
      </c>
      <c r="AB225" s="196" t="s">
        <v>28</v>
      </c>
      <c r="AC225" s="218" t="s">
        <v>68</v>
      </c>
      <c r="AD225" s="344"/>
      <c r="AE225" s="131"/>
      <c r="AF225" s="88" t="s">
        <v>27</v>
      </c>
      <c r="AG225" s="173" t="s">
        <v>299</v>
      </c>
    </row>
    <row r="226" spans="1:33" hidden="1" outlineLevel="1" x14ac:dyDescent="0.2">
      <c r="A226" s="86"/>
      <c r="B226" s="42"/>
      <c r="C226" s="105"/>
      <c r="D226" s="43"/>
      <c r="E226" s="44"/>
      <c r="F226" s="45"/>
      <c r="G226" s="45"/>
      <c r="H226" s="174" t="s">
        <v>28</v>
      </c>
      <c r="I226" s="216" t="s">
        <v>74</v>
      </c>
      <c r="J226" s="217" t="s">
        <v>74</v>
      </c>
      <c r="K226" s="199">
        <f t="shared" si="49"/>
        <v>27</v>
      </c>
      <c r="L226" s="193">
        <f t="shared" si="50"/>
        <v>1</v>
      </c>
      <c r="M226" s="178" t="s">
        <v>808</v>
      </c>
      <c r="N226" s="128"/>
      <c r="O226" s="180" t="s">
        <v>582</v>
      </c>
      <c r="P226" s="180" t="s">
        <v>594</v>
      </c>
      <c r="Q226" s="473"/>
      <c r="R226" s="471"/>
      <c r="S226" s="181" t="s">
        <v>31</v>
      </c>
      <c r="T226" s="181" t="s">
        <v>36</v>
      </c>
      <c r="U226" s="177">
        <v>0</v>
      </c>
      <c r="V226" s="177">
        <v>1</v>
      </c>
      <c r="W226" s="177">
        <v>0</v>
      </c>
      <c r="X226" s="177">
        <v>0</v>
      </c>
      <c r="Y226" s="177">
        <v>1</v>
      </c>
      <c r="Z226" s="182" t="s">
        <v>28</v>
      </c>
      <c r="AA226" s="183" t="s">
        <v>593</v>
      </c>
      <c r="AB226" s="196" t="s">
        <v>28</v>
      </c>
      <c r="AC226" s="218" t="s">
        <v>68</v>
      </c>
      <c r="AD226" s="344"/>
      <c r="AE226" s="131"/>
      <c r="AF226" s="88" t="s">
        <v>27</v>
      </c>
      <c r="AG226" s="173" t="s">
        <v>299</v>
      </c>
    </row>
    <row r="227" spans="1:33" hidden="1" outlineLevel="1" x14ac:dyDescent="0.2">
      <c r="A227" s="86"/>
      <c r="B227" s="42"/>
      <c r="C227" s="105"/>
      <c r="D227" s="43"/>
      <c r="E227" s="44"/>
      <c r="F227" s="45"/>
      <c r="G227" s="45"/>
      <c r="H227" s="174" t="s">
        <v>28</v>
      </c>
      <c r="I227" s="216" t="s">
        <v>74</v>
      </c>
      <c r="J227" s="217" t="s">
        <v>73</v>
      </c>
      <c r="K227" s="199">
        <f t="shared" si="49"/>
        <v>28</v>
      </c>
      <c r="L227" s="193">
        <f t="shared" si="50"/>
        <v>1</v>
      </c>
      <c r="M227" s="178" t="s">
        <v>809</v>
      </c>
      <c r="N227" s="128"/>
      <c r="O227" s="180" t="s">
        <v>583</v>
      </c>
      <c r="P227" s="180" t="s">
        <v>594</v>
      </c>
      <c r="Q227" s="473"/>
      <c r="R227" s="471"/>
      <c r="S227" s="181" t="s">
        <v>31</v>
      </c>
      <c r="T227" s="181" t="s">
        <v>36</v>
      </c>
      <c r="U227" s="177">
        <v>0</v>
      </c>
      <c r="V227" s="177">
        <v>1</v>
      </c>
      <c r="W227" s="177">
        <v>0</v>
      </c>
      <c r="X227" s="177">
        <v>0</v>
      </c>
      <c r="Y227" s="177">
        <v>1</v>
      </c>
      <c r="Z227" s="182" t="s">
        <v>28</v>
      </c>
      <c r="AA227" s="183" t="s">
        <v>593</v>
      </c>
      <c r="AB227" s="196" t="s">
        <v>28</v>
      </c>
      <c r="AC227" s="218" t="s">
        <v>68</v>
      </c>
      <c r="AD227" s="344"/>
      <c r="AE227" s="131"/>
      <c r="AF227" s="88" t="s">
        <v>27</v>
      </c>
      <c r="AG227" s="173" t="s">
        <v>299</v>
      </c>
    </row>
    <row r="228" spans="1:33" hidden="1" outlineLevel="1" x14ac:dyDescent="0.2">
      <c r="A228" s="86"/>
      <c r="B228" s="42"/>
      <c r="C228" s="105"/>
      <c r="D228" s="43"/>
      <c r="E228" s="44"/>
      <c r="F228" s="45"/>
      <c r="G228" s="45"/>
      <c r="H228" s="174" t="s">
        <v>28</v>
      </c>
      <c r="I228" s="216" t="s">
        <v>74</v>
      </c>
      <c r="J228" s="217" t="s">
        <v>72</v>
      </c>
      <c r="K228" s="199">
        <f t="shared" si="49"/>
        <v>29</v>
      </c>
      <c r="L228" s="193">
        <f t="shared" si="50"/>
        <v>1</v>
      </c>
      <c r="M228" s="178" t="s">
        <v>810</v>
      </c>
      <c r="N228" s="128"/>
      <c r="O228" s="180" t="s">
        <v>584</v>
      </c>
      <c r="P228" s="180" t="s">
        <v>594</v>
      </c>
      <c r="Q228" s="473"/>
      <c r="R228" s="471"/>
      <c r="S228" s="181" t="s">
        <v>31</v>
      </c>
      <c r="T228" s="181" t="s">
        <v>36</v>
      </c>
      <c r="U228" s="177">
        <v>0</v>
      </c>
      <c r="V228" s="177">
        <v>1</v>
      </c>
      <c r="W228" s="177">
        <v>0</v>
      </c>
      <c r="X228" s="177">
        <v>0</v>
      </c>
      <c r="Y228" s="177">
        <v>1</v>
      </c>
      <c r="Z228" s="182" t="s">
        <v>28</v>
      </c>
      <c r="AA228" s="183" t="s">
        <v>593</v>
      </c>
      <c r="AB228" s="196" t="s">
        <v>28</v>
      </c>
      <c r="AC228" s="218" t="s">
        <v>68</v>
      </c>
      <c r="AD228" s="344"/>
      <c r="AE228" s="131"/>
      <c r="AF228" s="88" t="s">
        <v>27</v>
      </c>
      <c r="AG228" s="173" t="s">
        <v>299</v>
      </c>
    </row>
    <row r="229" spans="1:33" hidden="1" outlineLevel="1" x14ac:dyDescent="0.2">
      <c r="A229" s="86"/>
      <c r="B229" s="42"/>
      <c r="C229" s="105"/>
      <c r="D229" s="43"/>
      <c r="E229" s="44"/>
      <c r="F229" s="45"/>
      <c r="G229" s="45"/>
      <c r="H229" s="174" t="s">
        <v>28</v>
      </c>
      <c r="I229" s="216" t="s">
        <v>74</v>
      </c>
      <c r="J229" s="217" t="s">
        <v>71</v>
      </c>
      <c r="K229" s="199">
        <f t="shared" si="49"/>
        <v>30</v>
      </c>
      <c r="L229" s="193">
        <f t="shared" si="50"/>
        <v>1</v>
      </c>
      <c r="M229" s="178" t="s">
        <v>811</v>
      </c>
      <c r="N229" s="128"/>
      <c r="O229" s="180" t="s">
        <v>585</v>
      </c>
      <c r="P229" s="180" t="s">
        <v>594</v>
      </c>
      <c r="Q229" s="473"/>
      <c r="R229" s="471"/>
      <c r="S229" s="181" t="s">
        <v>31</v>
      </c>
      <c r="T229" s="181" t="s">
        <v>36</v>
      </c>
      <c r="U229" s="177">
        <v>0</v>
      </c>
      <c r="V229" s="177">
        <v>1</v>
      </c>
      <c r="W229" s="177">
        <v>0</v>
      </c>
      <c r="X229" s="177">
        <v>0</v>
      </c>
      <c r="Y229" s="177">
        <v>1</v>
      </c>
      <c r="Z229" s="182" t="s">
        <v>28</v>
      </c>
      <c r="AA229" s="183" t="s">
        <v>593</v>
      </c>
      <c r="AB229" s="196" t="s">
        <v>28</v>
      </c>
      <c r="AC229" s="218" t="s">
        <v>68</v>
      </c>
      <c r="AD229" s="344"/>
      <c r="AE229" s="131"/>
      <c r="AF229" s="88" t="s">
        <v>27</v>
      </c>
      <c r="AG229" s="173" t="s">
        <v>299</v>
      </c>
    </row>
    <row r="230" spans="1:33" hidden="1" outlineLevel="1" x14ac:dyDescent="0.2">
      <c r="A230" s="86"/>
      <c r="B230" s="42"/>
      <c r="C230" s="105"/>
      <c r="D230" s="43"/>
      <c r="E230" s="44"/>
      <c r="F230" s="45"/>
      <c r="G230" s="45"/>
      <c r="H230" s="174" t="s">
        <v>28</v>
      </c>
      <c r="I230" s="216" t="s">
        <v>74</v>
      </c>
      <c r="J230" s="217" t="s">
        <v>69</v>
      </c>
      <c r="K230" s="199">
        <f t="shared" si="49"/>
        <v>31</v>
      </c>
      <c r="L230" s="193">
        <f t="shared" si="50"/>
        <v>1</v>
      </c>
      <c r="M230" s="178" t="s">
        <v>812</v>
      </c>
      <c r="N230" s="128"/>
      <c r="O230" s="180" t="s">
        <v>586</v>
      </c>
      <c r="P230" s="180" t="s">
        <v>594</v>
      </c>
      <c r="Q230" s="473"/>
      <c r="R230" s="471"/>
      <c r="S230" s="181" t="s">
        <v>31</v>
      </c>
      <c r="T230" s="181" t="s">
        <v>36</v>
      </c>
      <c r="U230" s="177">
        <v>0</v>
      </c>
      <c r="V230" s="177">
        <v>1</v>
      </c>
      <c r="W230" s="177">
        <v>0</v>
      </c>
      <c r="X230" s="177">
        <v>0</v>
      </c>
      <c r="Y230" s="177">
        <v>1</v>
      </c>
      <c r="Z230" s="182" t="s">
        <v>28</v>
      </c>
      <c r="AA230" s="183" t="s">
        <v>593</v>
      </c>
      <c r="AB230" s="196" t="s">
        <v>28</v>
      </c>
      <c r="AC230" s="218" t="s">
        <v>68</v>
      </c>
      <c r="AD230" s="344"/>
      <c r="AE230" s="131"/>
      <c r="AF230" s="88" t="s">
        <v>27</v>
      </c>
      <c r="AG230" s="173" t="s">
        <v>299</v>
      </c>
    </row>
    <row r="231" spans="1:33" hidden="1" outlineLevel="1" x14ac:dyDescent="0.2">
      <c r="A231" s="86"/>
      <c r="B231" s="42"/>
      <c r="C231" s="105"/>
      <c r="D231" s="43"/>
      <c r="E231" s="44"/>
      <c r="F231" s="45"/>
      <c r="G231" s="45"/>
      <c r="H231" s="174" t="s">
        <v>28</v>
      </c>
      <c r="I231" s="216" t="s">
        <v>73</v>
      </c>
      <c r="J231" s="217" t="s">
        <v>76</v>
      </c>
      <c r="K231" s="199">
        <f t="shared" si="49"/>
        <v>32</v>
      </c>
      <c r="L231" s="193">
        <f t="shared" si="50"/>
        <v>1</v>
      </c>
      <c r="M231" s="193" t="s">
        <v>1312</v>
      </c>
      <c r="N231" s="180" t="s">
        <v>1309</v>
      </c>
      <c r="O231" s="180" t="s">
        <v>1303</v>
      </c>
      <c r="P231" s="180" t="s">
        <v>594</v>
      </c>
      <c r="Q231" s="473"/>
      <c r="R231" s="471"/>
      <c r="S231" s="181" t="s">
        <v>31</v>
      </c>
      <c r="T231" s="181" t="s">
        <v>36</v>
      </c>
      <c r="U231" s="177">
        <v>0</v>
      </c>
      <c r="V231" s="177">
        <v>1</v>
      </c>
      <c r="W231" s="177">
        <v>0</v>
      </c>
      <c r="X231" s="177">
        <v>0</v>
      </c>
      <c r="Y231" s="177">
        <v>1</v>
      </c>
      <c r="Z231" s="182" t="s">
        <v>28</v>
      </c>
      <c r="AA231" s="183" t="s">
        <v>593</v>
      </c>
      <c r="AB231" s="196" t="s">
        <v>28</v>
      </c>
      <c r="AC231" s="218" t="s">
        <v>68</v>
      </c>
      <c r="AD231" s="344"/>
      <c r="AE231" s="131"/>
      <c r="AF231" s="88" t="s">
        <v>27</v>
      </c>
      <c r="AG231" s="173" t="s">
        <v>299</v>
      </c>
    </row>
    <row r="232" spans="1:33" hidden="1" outlineLevel="1" x14ac:dyDescent="0.2">
      <c r="A232" s="86"/>
      <c r="B232" s="42"/>
      <c r="C232" s="105"/>
      <c r="D232" s="43"/>
      <c r="E232" s="44"/>
      <c r="F232" s="45"/>
      <c r="G232" s="45"/>
      <c r="H232" s="174" t="s">
        <v>28</v>
      </c>
      <c r="I232" s="216" t="s">
        <v>73</v>
      </c>
      <c r="J232" s="217" t="s">
        <v>70</v>
      </c>
      <c r="K232" s="199">
        <f t="shared" si="49"/>
        <v>33</v>
      </c>
      <c r="L232" s="193">
        <f t="shared" si="50"/>
        <v>1</v>
      </c>
      <c r="M232" s="193" t="s">
        <v>1313</v>
      </c>
      <c r="N232" s="180" t="s">
        <v>1310</v>
      </c>
      <c r="O232" s="180" t="s">
        <v>587</v>
      </c>
      <c r="P232" s="180" t="s">
        <v>594</v>
      </c>
      <c r="Q232" s="473"/>
      <c r="R232" s="471"/>
      <c r="S232" s="181" t="s">
        <v>31</v>
      </c>
      <c r="T232" s="181" t="s">
        <v>36</v>
      </c>
      <c r="U232" s="177">
        <v>0</v>
      </c>
      <c r="V232" s="177">
        <v>1</v>
      </c>
      <c r="W232" s="177">
        <v>0</v>
      </c>
      <c r="X232" s="177">
        <v>0</v>
      </c>
      <c r="Y232" s="177">
        <v>1</v>
      </c>
      <c r="Z232" s="182" t="s">
        <v>28</v>
      </c>
      <c r="AA232" s="183" t="s">
        <v>593</v>
      </c>
      <c r="AB232" s="196" t="s">
        <v>28</v>
      </c>
      <c r="AC232" s="218" t="s">
        <v>68</v>
      </c>
      <c r="AD232" s="344"/>
      <c r="AE232" s="131"/>
      <c r="AF232" s="88" t="s">
        <v>27</v>
      </c>
      <c r="AG232" s="173" t="s">
        <v>299</v>
      </c>
    </row>
    <row r="233" spans="1:33" hidden="1" outlineLevel="1" x14ac:dyDescent="0.2">
      <c r="A233" s="86"/>
      <c r="B233" s="42"/>
      <c r="C233" s="105"/>
      <c r="D233" s="43"/>
      <c r="E233" s="44"/>
      <c r="F233" s="45"/>
      <c r="G233" s="45"/>
      <c r="H233" s="174" t="s">
        <v>28</v>
      </c>
      <c r="I233" s="216" t="s">
        <v>73</v>
      </c>
      <c r="J233" s="217" t="s">
        <v>75</v>
      </c>
      <c r="K233" s="199">
        <f t="shared" si="49"/>
        <v>34</v>
      </c>
      <c r="L233" s="193">
        <f t="shared" si="50"/>
        <v>1</v>
      </c>
      <c r="M233" s="193" t="s">
        <v>1314</v>
      </c>
      <c r="N233" s="180" t="s">
        <v>1311</v>
      </c>
      <c r="O233" s="180" t="s">
        <v>588</v>
      </c>
      <c r="P233" s="180" t="s">
        <v>594</v>
      </c>
      <c r="Q233" s="473"/>
      <c r="R233" s="471"/>
      <c r="S233" s="181" t="s">
        <v>31</v>
      </c>
      <c r="T233" s="181" t="s">
        <v>36</v>
      </c>
      <c r="U233" s="177">
        <v>0</v>
      </c>
      <c r="V233" s="177">
        <v>1</v>
      </c>
      <c r="W233" s="177">
        <v>0</v>
      </c>
      <c r="X233" s="177">
        <v>0</v>
      </c>
      <c r="Y233" s="177">
        <v>1</v>
      </c>
      <c r="Z233" s="182" t="s">
        <v>28</v>
      </c>
      <c r="AA233" s="183" t="s">
        <v>593</v>
      </c>
      <c r="AB233" s="196" t="s">
        <v>28</v>
      </c>
      <c r="AC233" s="218" t="s">
        <v>68</v>
      </c>
      <c r="AD233" s="344"/>
      <c r="AE233" s="131"/>
      <c r="AF233" s="88" t="s">
        <v>27</v>
      </c>
      <c r="AG233" s="173" t="s">
        <v>299</v>
      </c>
    </row>
    <row r="234" spans="1:33" hidden="1" outlineLevel="1" x14ac:dyDescent="0.2">
      <c r="A234" s="86"/>
      <c r="B234" s="42"/>
      <c r="C234" s="105"/>
      <c r="D234" s="43"/>
      <c r="E234" s="44"/>
      <c r="F234" s="45"/>
      <c r="G234" s="45"/>
      <c r="H234" s="174" t="s">
        <v>28</v>
      </c>
      <c r="I234" s="216" t="s">
        <v>73</v>
      </c>
      <c r="J234" s="217" t="s">
        <v>74</v>
      </c>
      <c r="K234" s="199">
        <f t="shared" si="49"/>
        <v>35</v>
      </c>
      <c r="L234" s="193">
        <f t="shared" si="50"/>
        <v>1</v>
      </c>
      <c r="M234" s="193" t="s">
        <v>1316</v>
      </c>
      <c r="N234" s="180" t="s">
        <v>1315</v>
      </c>
      <c r="O234" s="180" t="s">
        <v>589</v>
      </c>
      <c r="P234" s="180" t="s">
        <v>594</v>
      </c>
      <c r="Q234" s="473"/>
      <c r="R234" s="471"/>
      <c r="S234" s="181" t="s">
        <v>31</v>
      </c>
      <c r="T234" s="181" t="s">
        <v>36</v>
      </c>
      <c r="U234" s="177">
        <v>0</v>
      </c>
      <c r="V234" s="177">
        <v>1</v>
      </c>
      <c r="W234" s="177">
        <v>0</v>
      </c>
      <c r="X234" s="177">
        <v>0</v>
      </c>
      <c r="Y234" s="177">
        <v>1</v>
      </c>
      <c r="Z234" s="182" t="s">
        <v>28</v>
      </c>
      <c r="AA234" s="183" t="s">
        <v>593</v>
      </c>
      <c r="AB234" s="196" t="s">
        <v>28</v>
      </c>
      <c r="AC234" s="218" t="s">
        <v>68</v>
      </c>
      <c r="AD234" s="344"/>
      <c r="AE234" s="131"/>
      <c r="AF234" s="88" t="s">
        <v>27</v>
      </c>
      <c r="AG234" s="173" t="s">
        <v>299</v>
      </c>
    </row>
    <row r="235" spans="1:33" hidden="1" outlineLevel="1" x14ac:dyDescent="0.2">
      <c r="A235" s="86"/>
      <c r="B235" s="42"/>
      <c r="C235" s="105"/>
      <c r="D235" s="43"/>
      <c r="E235" s="44"/>
      <c r="F235" s="45"/>
      <c r="G235" s="45"/>
      <c r="H235" s="174" t="s">
        <v>28</v>
      </c>
      <c r="I235" s="216" t="s">
        <v>73</v>
      </c>
      <c r="J235" s="217" t="s">
        <v>73</v>
      </c>
      <c r="K235" s="199">
        <f t="shared" si="49"/>
        <v>36</v>
      </c>
      <c r="L235" s="193">
        <f t="shared" si="50"/>
        <v>1</v>
      </c>
      <c r="M235" s="193" t="s">
        <v>1318</v>
      </c>
      <c r="N235" s="180" t="s">
        <v>1317</v>
      </c>
      <c r="O235" s="180" t="s">
        <v>590</v>
      </c>
      <c r="P235" s="180" t="s">
        <v>594</v>
      </c>
      <c r="Q235" s="473"/>
      <c r="R235" s="471"/>
      <c r="S235" s="181" t="s">
        <v>31</v>
      </c>
      <c r="T235" s="181" t="s">
        <v>36</v>
      </c>
      <c r="U235" s="177">
        <v>0</v>
      </c>
      <c r="V235" s="177">
        <v>1</v>
      </c>
      <c r="W235" s="177">
        <v>0</v>
      </c>
      <c r="X235" s="177">
        <v>0</v>
      </c>
      <c r="Y235" s="177">
        <v>1</v>
      </c>
      <c r="Z235" s="182" t="s">
        <v>28</v>
      </c>
      <c r="AA235" s="183" t="s">
        <v>593</v>
      </c>
      <c r="AB235" s="196" t="s">
        <v>28</v>
      </c>
      <c r="AC235" s="218" t="s">
        <v>68</v>
      </c>
      <c r="AD235" s="344"/>
      <c r="AE235" s="131"/>
      <c r="AF235" s="88" t="s">
        <v>27</v>
      </c>
      <c r="AG235" s="173" t="s">
        <v>299</v>
      </c>
    </row>
    <row r="236" spans="1:33" hidden="1" outlineLevel="1" x14ac:dyDescent="0.2">
      <c r="A236" s="86"/>
      <c r="B236" s="42"/>
      <c r="C236" s="105"/>
      <c r="D236" s="43"/>
      <c r="E236" s="44"/>
      <c r="F236" s="45"/>
      <c r="G236" s="45"/>
      <c r="H236" s="174" t="s">
        <v>28</v>
      </c>
      <c r="I236" s="216" t="s">
        <v>73</v>
      </c>
      <c r="J236" s="217" t="s">
        <v>72</v>
      </c>
      <c r="K236" s="199">
        <f t="shared" si="49"/>
        <v>37</v>
      </c>
      <c r="L236" s="193">
        <f t="shared" si="50"/>
        <v>1</v>
      </c>
      <c r="M236" s="193" t="s">
        <v>1325</v>
      </c>
      <c r="N236" s="180" t="s">
        <v>1321</v>
      </c>
      <c r="O236" s="180" t="s">
        <v>1299</v>
      </c>
      <c r="P236" s="180" t="s">
        <v>594</v>
      </c>
      <c r="Q236" s="473"/>
      <c r="R236" s="471"/>
      <c r="S236" s="181" t="s">
        <v>31</v>
      </c>
      <c r="T236" s="181" t="s">
        <v>36</v>
      </c>
      <c r="U236" s="177">
        <v>0</v>
      </c>
      <c r="V236" s="177">
        <v>1</v>
      </c>
      <c r="W236" s="177">
        <v>0</v>
      </c>
      <c r="X236" s="177">
        <v>0</v>
      </c>
      <c r="Y236" s="177">
        <v>1</v>
      </c>
      <c r="Z236" s="182" t="s">
        <v>28</v>
      </c>
      <c r="AA236" s="183" t="s">
        <v>593</v>
      </c>
      <c r="AB236" s="196" t="s">
        <v>28</v>
      </c>
      <c r="AC236" s="218" t="s">
        <v>68</v>
      </c>
      <c r="AD236" s="344"/>
      <c r="AE236" s="271"/>
      <c r="AF236" s="260" t="s">
        <v>27</v>
      </c>
      <c r="AG236" s="173" t="s">
        <v>299</v>
      </c>
    </row>
    <row r="237" spans="1:33" hidden="1" outlineLevel="1" x14ac:dyDescent="0.2">
      <c r="A237" s="86"/>
      <c r="B237" s="42"/>
      <c r="C237" s="105"/>
      <c r="D237" s="43"/>
      <c r="E237" s="44"/>
      <c r="F237" s="45"/>
      <c r="G237" s="45"/>
      <c r="H237" s="174" t="s">
        <v>28</v>
      </c>
      <c r="I237" s="216" t="s">
        <v>73</v>
      </c>
      <c r="J237" s="217" t="s">
        <v>71</v>
      </c>
      <c r="K237" s="199">
        <f t="shared" si="49"/>
        <v>38</v>
      </c>
      <c r="L237" s="193">
        <f t="shared" si="50"/>
        <v>1</v>
      </c>
      <c r="M237" s="193" t="s">
        <v>1326</v>
      </c>
      <c r="N237" s="180" t="s">
        <v>1322</v>
      </c>
      <c r="O237" s="180" t="s">
        <v>1300</v>
      </c>
      <c r="P237" s="180" t="s">
        <v>594</v>
      </c>
      <c r="Q237" s="473"/>
      <c r="R237" s="471"/>
      <c r="S237" s="181" t="s">
        <v>31</v>
      </c>
      <c r="T237" s="181" t="s">
        <v>36</v>
      </c>
      <c r="U237" s="177">
        <v>0</v>
      </c>
      <c r="V237" s="177">
        <v>1</v>
      </c>
      <c r="W237" s="177">
        <v>0</v>
      </c>
      <c r="X237" s="177">
        <v>0</v>
      </c>
      <c r="Y237" s="177">
        <v>1</v>
      </c>
      <c r="Z237" s="182" t="s">
        <v>28</v>
      </c>
      <c r="AA237" s="183" t="s">
        <v>593</v>
      </c>
      <c r="AB237" s="196" t="s">
        <v>28</v>
      </c>
      <c r="AC237" s="218" t="s">
        <v>68</v>
      </c>
      <c r="AD237" s="344"/>
      <c r="AE237" s="271"/>
      <c r="AF237" s="260" t="s">
        <v>27</v>
      </c>
      <c r="AG237" s="173" t="s">
        <v>299</v>
      </c>
    </row>
    <row r="238" spans="1:33" hidden="1" outlineLevel="1" x14ac:dyDescent="0.2">
      <c r="A238" s="86"/>
      <c r="B238" s="42"/>
      <c r="C238" s="105"/>
      <c r="D238" s="43"/>
      <c r="E238" s="44"/>
      <c r="F238" s="45"/>
      <c r="G238" s="45"/>
      <c r="H238" s="174" t="s">
        <v>28</v>
      </c>
      <c r="I238" s="216" t="s">
        <v>73</v>
      </c>
      <c r="J238" s="217" t="s">
        <v>69</v>
      </c>
      <c r="K238" s="199">
        <f t="shared" si="49"/>
        <v>39</v>
      </c>
      <c r="L238" s="193">
        <f t="shared" si="50"/>
        <v>1</v>
      </c>
      <c r="M238" s="193" t="s">
        <v>1329</v>
      </c>
      <c r="N238" s="180" t="s">
        <v>1327</v>
      </c>
      <c r="O238" s="180" t="s">
        <v>1301</v>
      </c>
      <c r="P238" s="180" t="s">
        <v>594</v>
      </c>
      <c r="Q238" s="473"/>
      <c r="R238" s="471"/>
      <c r="S238" s="181" t="s">
        <v>31</v>
      </c>
      <c r="T238" s="181" t="s">
        <v>36</v>
      </c>
      <c r="U238" s="177">
        <v>0</v>
      </c>
      <c r="V238" s="177">
        <v>1</v>
      </c>
      <c r="W238" s="177">
        <v>0</v>
      </c>
      <c r="X238" s="177">
        <v>0</v>
      </c>
      <c r="Y238" s="177">
        <v>1</v>
      </c>
      <c r="Z238" s="182" t="s">
        <v>28</v>
      </c>
      <c r="AA238" s="183" t="s">
        <v>593</v>
      </c>
      <c r="AB238" s="196" t="s">
        <v>28</v>
      </c>
      <c r="AC238" s="218" t="s">
        <v>68</v>
      </c>
      <c r="AD238" s="344"/>
      <c r="AE238" s="271"/>
      <c r="AF238" s="260" t="s">
        <v>27</v>
      </c>
      <c r="AG238" s="173" t="s">
        <v>299</v>
      </c>
    </row>
    <row r="239" spans="1:33" ht="13.5" hidden="1" outlineLevel="1" thickBot="1" x14ac:dyDescent="0.25">
      <c r="A239" s="86"/>
      <c r="B239" s="42"/>
      <c r="C239" s="105"/>
      <c r="D239" s="43"/>
      <c r="E239" s="44"/>
      <c r="F239" s="45"/>
      <c r="G239" s="45"/>
      <c r="H239" s="174" t="s">
        <v>28</v>
      </c>
      <c r="I239" s="216" t="s">
        <v>72</v>
      </c>
      <c r="J239" s="217" t="s">
        <v>76</v>
      </c>
      <c r="K239" s="199">
        <f t="shared" si="49"/>
        <v>40</v>
      </c>
      <c r="L239" s="193">
        <f t="shared" si="50"/>
        <v>1</v>
      </c>
      <c r="M239" s="193" t="s">
        <v>1330</v>
      </c>
      <c r="N239" s="180" t="s">
        <v>1328</v>
      </c>
      <c r="O239" s="180" t="s">
        <v>1302</v>
      </c>
      <c r="P239" s="180" t="s">
        <v>594</v>
      </c>
      <c r="Q239" s="474"/>
      <c r="R239" s="472"/>
      <c r="S239" s="181" t="s">
        <v>31</v>
      </c>
      <c r="T239" s="181" t="s">
        <v>36</v>
      </c>
      <c r="U239" s="177">
        <v>0</v>
      </c>
      <c r="V239" s="177">
        <v>1</v>
      </c>
      <c r="W239" s="177">
        <v>0</v>
      </c>
      <c r="X239" s="177">
        <v>0</v>
      </c>
      <c r="Y239" s="177">
        <v>1</v>
      </c>
      <c r="Z239" s="182" t="s">
        <v>28</v>
      </c>
      <c r="AA239" s="183" t="s">
        <v>593</v>
      </c>
      <c r="AB239" s="196" t="s">
        <v>28</v>
      </c>
      <c r="AC239" s="218" t="s">
        <v>68</v>
      </c>
      <c r="AD239" s="344"/>
      <c r="AE239" s="271"/>
      <c r="AF239" s="260" t="s">
        <v>27</v>
      </c>
      <c r="AG239" s="173" t="s">
        <v>299</v>
      </c>
    </row>
    <row r="240" spans="1:33" ht="13.5" collapsed="1" thickBot="1" x14ac:dyDescent="0.25">
      <c r="A240" s="86"/>
      <c r="B240" s="200" t="s">
        <v>599</v>
      </c>
      <c r="C240" s="195" t="s">
        <v>639</v>
      </c>
      <c r="D240" s="201" t="s">
        <v>626</v>
      </c>
      <c r="E240" s="202">
        <v>8</v>
      </c>
      <c r="F240" s="203">
        <v>100</v>
      </c>
      <c r="G240" s="369">
        <v>10000</v>
      </c>
      <c r="H240" s="129"/>
      <c r="I240" s="133"/>
      <c r="J240" s="133"/>
      <c r="K240" s="133"/>
      <c r="L240" s="133"/>
      <c r="M240" s="133"/>
      <c r="N240" s="134"/>
      <c r="O240" s="134"/>
      <c r="P240" s="134"/>
      <c r="Q240" s="134"/>
      <c r="R240" s="355"/>
      <c r="S240" s="133"/>
      <c r="T240" s="133"/>
      <c r="U240" s="135"/>
      <c r="V240" s="135"/>
      <c r="W240" s="135"/>
      <c r="X240" s="135"/>
      <c r="Y240" s="136"/>
      <c r="Z240" s="137"/>
      <c r="AA240" s="138"/>
      <c r="AB240" s="139"/>
      <c r="AC240" s="118"/>
      <c r="AD240" s="341"/>
      <c r="AE240" s="204" t="s">
        <v>39</v>
      </c>
      <c r="AF240" s="28" t="s">
        <v>27</v>
      </c>
      <c r="AG240" s="173" t="s">
        <v>306</v>
      </c>
    </row>
    <row r="241" spans="1:33" hidden="1" outlineLevel="1" x14ac:dyDescent="0.2">
      <c r="A241" s="86"/>
      <c r="B241" s="140"/>
      <c r="C241" s="141"/>
      <c r="D241" s="142"/>
      <c r="E241" s="143"/>
      <c r="F241" s="144"/>
      <c r="G241" s="144"/>
      <c r="H241" s="174" t="s">
        <v>28</v>
      </c>
      <c r="I241" s="233" t="s">
        <v>76</v>
      </c>
      <c r="J241" s="222" t="s">
        <v>85</v>
      </c>
      <c r="K241" s="223">
        <f t="shared" ref="K241:K242" si="51">MID(I241,1,1)*8+VALUE(IF(ISERR(FIND("-",J241)),J241,LEFT(J241,FIND("-",J241)-1)))</f>
        <v>0</v>
      </c>
      <c r="L241" s="224">
        <f t="shared" ref="L241:L242" si="52">IF(NOT(ISERROR(VALUE(J241))),IF(VALUE(J241)&lt;64,1,ABS(MID(J241,1, FIND("-",J241,1)-1)-MID(J241, FIND("-",J241,1)+1,LEN(J241)-FIND("-",J241,1)))+1),ABS(MID(J241,1, FIND("-",J241,1)-1)-MID(J241, FIND("-",J241,1)+1,LEN(J241)-FIND("-",J241,1)))+1)</f>
        <v>8</v>
      </c>
      <c r="M241" s="193" t="s">
        <v>627</v>
      </c>
      <c r="N241" s="180" t="s">
        <v>631</v>
      </c>
      <c r="O241" s="180" t="s">
        <v>635</v>
      </c>
      <c r="P241" s="180" t="s">
        <v>600</v>
      </c>
      <c r="Q241" s="227" t="s">
        <v>983</v>
      </c>
      <c r="R241" s="475" t="s">
        <v>661</v>
      </c>
      <c r="S241" s="181" t="s">
        <v>31</v>
      </c>
      <c r="T241" s="181" t="s">
        <v>36</v>
      </c>
      <c r="U241" s="223">
        <v>97</v>
      </c>
      <c r="V241" s="177">
        <v>1</v>
      </c>
      <c r="W241" s="177">
        <v>0</v>
      </c>
      <c r="X241" s="177">
        <v>0</v>
      </c>
      <c r="Y241" s="177">
        <v>255</v>
      </c>
      <c r="Z241" s="182" t="s">
        <v>28</v>
      </c>
      <c r="AA241" s="183" t="s">
        <v>28</v>
      </c>
      <c r="AB241" s="196" t="s">
        <v>606</v>
      </c>
      <c r="AC241" s="197" t="s">
        <v>27</v>
      </c>
      <c r="AD241" s="339"/>
      <c r="AE241" s="119"/>
      <c r="AF241" s="88" t="s">
        <v>27</v>
      </c>
      <c r="AG241" s="221" t="s">
        <v>1253</v>
      </c>
    </row>
    <row r="242" spans="1:33" hidden="1" outlineLevel="1" x14ac:dyDescent="0.2">
      <c r="A242" s="86"/>
      <c r="B242" s="140"/>
      <c r="C242" s="141"/>
      <c r="D242" s="142"/>
      <c r="E242" s="143"/>
      <c r="F242" s="144"/>
      <c r="G242" s="144"/>
      <c r="H242" s="174" t="s">
        <v>28</v>
      </c>
      <c r="I242" s="233" t="s">
        <v>70</v>
      </c>
      <c r="J242" s="222" t="s">
        <v>85</v>
      </c>
      <c r="K242" s="223">
        <f t="shared" si="51"/>
        <v>8</v>
      </c>
      <c r="L242" s="224">
        <f t="shared" si="52"/>
        <v>8</v>
      </c>
      <c r="M242" s="193" t="s">
        <v>628</v>
      </c>
      <c r="N242" s="180" t="s">
        <v>632</v>
      </c>
      <c r="O242" s="180" t="s">
        <v>636</v>
      </c>
      <c r="P242" s="180" t="s">
        <v>601</v>
      </c>
      <c r="Q242" s="227" t="s">
        <v>984</v>
      </c>
      <c r="R242" s="476"/>
      <c r="S242" s="181" t="s">
        <v>31</v>
      </c>
      <c r="T242" s="181" t="s">
        <v>36</v>
      </c>
      <c r="U242" s="223">
        <v>97</v>
      </c>
      <c r="V242" s="177">
        <v>1</v>
      </c>
      <c r="W242" s="177">
        <v>0</v>
      </c>
      <c r="X242" s="177">
        <v>0</v>
      </c>
      <c r="Y242" s="223">
        <v>255</v>
      </c>
      <c r="Z242" s="182" t="s">
        <v>28</v>
      </c>
      <c r="AA242" s="183" t="s">
        <v>28</v>
      </c>
      <c r="AB242" s="196" t="s">
        <v>606</v>
      </c>
      <c r="AC242" s="197" t="s">
        <v>27</v>
      </c>
      <c r="AD242" s="339"/>
      <c r="AE242" s="119"/>
      <c r="AF242" s="88" t="s">
        <v>27</v>
      </c>
      <c r="AG242" s="221" t="s">
        <v>299</v>
      </c>
    </row>
    <row r="243" spans="1:33" hidden="1" outlineLevel="1" x14ac:dyDescent="0.2">
      <c r="A243" s="86"/>
      <c r="B243" s="140"/>
      <c r="C243" s="141"/>
      <c r="D243" s="142"/>
      <c r="E243" s="143"/>
      <c r="F243" s="144"/>
      <c r="G243" s="144"/>
      <c r="H243" s="174" t="s">
        <v>28</v>
      </c>
      <c r="I243" s="233" t="s">
        <v>1254</v>
      </c>
      <c r="J243" s="222" t="s">
        <v>897</v>
      </c>
      <c r="K243" s="223">
        <f>MID(I243,1,1)*8+VALUE(IF(ISERR(FIND("-",J243)),J243,LEFT(J243,FIND("-",J243)-1)))</f>
        <v>16</v>
      </c>
      <c r="L243" s="224">
        <f>IF(NOT(ISERROR(VALUE(J243))),IF(VALUE(J243)&lt;64,1,ABS(MID(J243,1, FIND("-",J243,1)-1)-MID(J243, FIND("-",J243,1)+1,LEN(J243)-FIND("-",J243,1)))+1),ABS(MID(J243,1, FIND("-",J243,1)-1)-MID(J243, FIND("-",J243,1)+1,LEN(J243)-FIND("-",J243,1)))+1)</f>
        <v>24</v>
      </c>
      <c r="M243" s="193" t="s">
        <v>629</v>
      </c>
      <c r="N243" s="180" t="s">
        <v>633</v>
      </c>
      <c r="O243" s="180" t="s">
        <v>637</v>
      </c>
      <c r="P243" s="180" t="s">
        <v>602</v>
      </c>
      <c r="Q243" s="227" t="s">
        <v>985</v>
      </c>
      <c r="R243" s="476"/>
      <c r="S243" s="181" t="s">
        <v>31</v>
      </c>
      <c r="T243" s="181" t="s">
        <v>36</v>
      </c>
      <c r="U243" s="223">
        <v>65535</v>
      </c>
      <c r="V243" s="177">
        <v>1</v>
      </c>
      <c r="W243" s="177">
        <v>0</v>
      </c>
      <c r="X243" s="177">
        <v>0</v>
      </c>
      <c r="Y243" s="223">
        <v>999999</v>
      </c>
      <c r="Z243" s="182" t="s">
        <v>28</v>
      </c>
      <c r="AA243" s="183" t="s">
        <v>28</v>
      </c>
      <c r="AB243" s="196" t="s">
        <v>28</v>
      </c>
      <c r="AC243" s="197" t="s">
        <v>27</v>
      </c>
      <c r="AD243" s="339"/>
      <c r="AE243" s="119"/>
      <c r="AF243" s="88" t="s">
        <v>27</v>
      </c>
      <c r="AG243" s="221" t="s">
        <v>1252</v>
      </c>
    </row>
    <row r="244" spans="1:33" hidden="1" outlineLevel="1" x14ac:dyDescent="0.2">
      <c r="A244" s="86"/>
      <c r="B244" s="140"/>
      <c r="C244" s="141"/>
      <c r="D244" s="142"/>
      <c r="E244" s="143"/>
      <c r="F244" s="144"/>
      <c r="G244" s="144"/>
      <c r="H244" s="174" t="s">
        <v>28</v>
      </c>
      <c r="I244" s="233" t="s">
        <v>72</v>
      </c>
      <c r="J244" s="222" t="s">
        <v>85</v>
      </c>
      <c r="K244" s="223">
        <f t="shared" ref="K244:K245" si="53">MID(I244,1,1)*8+VALUE(IF(ISERR(FIND("-",J244)),J244,LEFT(J244,FIND("-",J244)-1)))</f>
        <v>40</v>
      </c>
      <c r="L244" s="224">
        <f t="shared" ref="L244:L245" si="54">IF(NOT(ISERROR(VALUE(J244))),IF(VALUE(J244)&lt;64,1,ABS(MID(J244,1, FIND("-",J244,1)-1)-MID(J244, FIND("-",J244,1)+1,LEN(J244)-FIND("-",J244,1)))+1),ABS(MID(J244,1, FIND("-",J244,1)-1)-MID(J244, FIND("-",J244,1)+1,LEN(J244)-FIND("-",J244,1)))+1)</f>
        <v>8</v>
      </c>
      <c r="M244" s="193" t="s">
        <v>630</v>
      </c>
      <c r="N244" s="180" t="s">
        <v>634</v>
      </c>
      <c r="O244" s="180" t="s">
        <v>638</v>
      </c>
      <c r="P244" s="180" t="s">
        <v>603</v>
      </c>
      <c r="Q244" s="227" t="s">
        <v>986</v>
      </c>
      <c r="R244" s="476"/>
      <c r="S244" s="181" t="s">
        <v>31</v>
      </c>
      <c r="T244" s="181" t="s">
        <v>36</v>
      </c>
      <c r="U244" s="223">
        <v>97</v>
      </c>
      <c r="V244" s="177">
        <v>1</v>
      </c>
      <c r="W244" s="177">
        <v>0</v>
      </c>
      <c r="X244" s="177">
        <v>0</v>
      </c>
      <c r="Y244" s="177">
        <v>255</v>
      </c>
      <c r="Z244" s="182" t="s">
        <v>28</v>
      </c>
      <c r="AA244" s="183" t="s">
        <v>28</v>
      </c>
      <c r="AB244" s="196" t="s">
        <v>606</v>
      </c>
      <c r="AC244" s="197" t="s">
        <v>27</v>
      </c>
      <c r="AD244" s="339"/>
      <c r="AE244" s="119"/>
      <c r="AF244" s="88" t="s">
        <v>27</v>
      </c>
      <c r="AG244" s="221" t="s">
        <v>1253</v>
      </c>
    </row>
    <row r="245" spans="1:33" hidden="1" outlineLevel="1" x14ac:dyDescent="0.2">
      <c r="A245" s="86"/>
      <c r="B245" s="140"/>
      <c r="C245" s="141"/>
      <c r="D245" s="142"/>
      <c r="E245" s="143"/>
      <c r="F245" s="144"/>
      <c r="G245" s="144"/>
      <c r="H245" s="174" t="s">
        <v>28</v>
      </c>
      <c r="I245" s="233" t="s">
        <v>71</v>
      </c>
      <c r="J245" s="222" t="s">
        <v>85</v>
      </c>
      <c r="K245" s="223">
        <f t="shared" si="53"/>
        <v>48</v>
      </c>
      <c r="L245" s="224">
        <f t="shared" si="54"/>
        <v>8</v>
      </c>
      <c r="M245" s="193" t="s">
        <v>644</v>
      </c>
      <c r="N245" s="180" t="s">
        <v>642</v>
      </c>
      <c r="O245" s="180" t="s">
        <v>640</v>
      </c>
      <c r="P245" s="180" t="s">
        <v>604</v>
      </c>
      <c r="Q245" s="227" t="s">
        <v>987</v>
      </c>
      <c r="R245" s="476"/>
      <c r="S245" s="181" t="s">
        <v>31</v>
      </c>
      <c r="T245" s="181" t="s">
        <v>36</v>
      </c>
      <c r="U245" s="223">
        <v>97</v>
      </c>
      <c r="V245" s="177">
        <v>1</v>
      </c>
      <c r="W245" s="177">
        <v>0</v>
      </c>
      <c r="X245" s="177">
        <v>0</v>
      </c>
      <c r="Y245" s="177">
        <v>255</v>
      </c>
      <c r="Z245" s="182" t="s">
        <v>28</v>
      </c>
      <c r="AA245" s="183" t="s">
        <v>28</v>
      </c>
      <c r="AB245" s="196" t="s">
        <v>606</v>
      </c>
      <c r="AC245" s="197" t="s">
        <v>27</v>
      </c>
      <c r="AD245" s="339"/>
      <c r="AE245" s="119"/>
      <c r="AF245" s="88" t="s">
        <v>27</v>
      </c>
      <c r="AG245" s="221" t="s">
        <v>299</v>
      </c>
    </row>
    <row r="246" spans="1:33" ht="13.5" hidden="1" outlineLevel="1" thickBot="1" x14ac:dyDescent="0.25">
      <c r="A246" s="86"/>
      <c r="B246" s="145"/>
      <c r="C246" s="146"/>
      <c r="D246" s="147"/>
      <c r="E246" s="148"/>
      <c r="F246" s="149"/>
      <c r="G246" s="149"/>
      <c r="H246" s="205" t="s">
        <v>28</v>
      </c>
      <c r="I246" s="254" t="s">
        <v>69</v>
      </c>
      <c r="J246" s="255" t="s">
        <v>85</v>
      </c>
      <c r="K246" s="253">
        <f>MID(I246,1,1)*8+VALUE(IF(ISERR(FIND("-",J246)),J246,LEFT(J246,FIND("-",J246)-1)))</f>
        <v>56</v>
      </c>
      <c r="L246" s="256">
        <f>IF(NOT(ISERROR(VALUE(J246))),IF(VALUE(J246)&lt;64,1,ABS(MID(J246,1, FIND("-",J246,1)-1)-MID(J246, FIND("-",J246,1)+1,LEN(J246)-FIND("-",J246,1)))+1),ABS(MID(J246,1, FIND("-",J246,1)-1)-MID(J246, FIND("-",J246,1)+1,LEN(J246)-FIND("-",J246,1)))+1)</f>
        <v>8</v>
      </c>
      <c r="M246" s="219" t="s">
        <v>645</v>
      </c>
      <c r="N246" s="198" t="s">
        <v>643</v>
      </c>
      <c r="O246" s="198" t="s">
        <v>641</v>
      </c>
      <c r="P246" s="198" t="s">
        <v>605</v>
      </c>
      <c r="Q246" s="231" t="s">
        <v>988</v>
      </c>
      <c r="R246" s="477"/>
      <c r="S246" s="211" t="s">
        <v>31</v>
      </c>
      <c r="T246" s="211" t="s">
        <v>36</v>
      </c>
      <c r="U246" s="253">
        <v>97</v>
      </c>
      <c r="V246" s="208">
        <v>1</v>
      </c>
      <c r="W246" s="208">
        <v>0</v>
      </c>
      <c r="X246" s="208">
        <v>0</v>
      </c>
      <c r="Y246" s="208">
        <v>255</v>
      </c>
      <c r="Z246" s="212" t="s">
        <v>28</v>
      </c>
      <c r="AA246" s="213" t="s">
        <v>28</v>
      </c>
      <c r="AB246" s="214" t="s">
        <v>606</v>
      </c>
      <c r="AC246" s="215" t="s">
        <v>27</v>
      </c>
      <c r="AD246" s="343"/>
      <c r="AE246" s="150"/>
      <c r="AF246" s="252" t="s">
        <v>27</v>
      </c>
      <c r="AG246" s="221" t="s">
        <v>299</v>
      </c>
    </row>
    <row r="247" spans="1:33" ht="13.5" collapsed="1" thickBot="1" x14ac:dyDescent="0.25">
      <c r="A247" s="86"/>
      <c r="B247" s="200" t="s">
        <v>1677</v>
      </c>
      <c r="C247" s="195" t="s">
        <v>1682</v>
      </c>
      <c r="D247" s="201" t="s">
        <v>1681</v>
      </c>
      <c r="E247" s="202">
        <v>8</v>
      </c>
      <c r="F247" s="203">
        <v>100</v>
      </c>
      <c r="G247" s="367">
        <v>1000</v>
      </c>
      <c r="H247" s="129"/>
      <c r="I247" s="133"/>
      <c r="J247" s="133"/>
      <c r="K247" s="133"/>
      <c r="L247" s="133"/>
      <c r="M247" s="133"/>
      <c r="N247" s="134"/>
      <c r="O247" s="134"/>
      <c r="P247" s="134"/>
      <c r="Q247" s="134"/>
      <c r="R247" s="355"/>
      <c r="S247" s="133"/>
      <c r="T247" s="133"/>
      <c r="U247" s="135"/>
      <c r="V247" s="135"/>
      <c r="W247" s="135"/>
      <c r="X247" s="135"/>
      <c r="Y247" s="136"/>
      <c r="Z247" s="137"/>
      <c r="AA247" s="138"/>
      <c r="AB247" s="139"/>
      <c r="AC247" s="118"/>
      <c r="AD247" s="341"/>
      <c r="AE247" s="204" t="s">
        <v>39</v>
      </c>
      <c r="AF247" s="290" t="s">
        <v>27</v>
      </c>
      <c r="AG247" s="173" t="s">
        <v>1683</v>
      </c>
    </row>
    <row r="248" spans="1:33" hidden="1" outlineLevel="1" x14ac:dyDescent="0.2">
      <c r="A248" s="86"/>
      <c r="B248" s="140"/>
      <c r="C248" s="141"/>
      <c r="D248" s="142"/>
      <c r="E248" s="143"/>
      <c r="F248" s="144"/>
      <c r="G248" s="144"/>
      <c r="H248" s="174" t="s">
        <v>28</v>
      </c>
      <c r="I248" s="175" t="s">
        <v>76</v>
      </c>
      <c r="J248" s="176" t="s">
        <v>85</v>
      </c>
      <c r="K248" s="177">
        <f t="shared" ref="K248:K249" si="55">MID(I248,1,1)*8+VALUE(IF(ISERR(FIND("-",J248)),J248,LEFT(J248,FIND("-",J248)-1)))</f>
        <v>0</v>
      </c>
      <c r="L248" s="178">
        <f t="shared" ref="L248:L249" si="56">IF(NOT(ISERROR(VALUE(J248))),IF(VALUE(J248)&lt;64,1,ABS(MID(J248,1, FIND("-",J248,1)-1)-MID(J248, FIND("-",J248,1)+1,LEN(J248)-FIND("-",J248,1)))+1),ABS(MID(J248,1, FIND("-",J248,1)-1)-MID(J248, FIND("-",J248,1)+1,LEN(J248)-FIND("-",J248,1)))+1)</f>
        <v>8</v>
      </c>
      <c r="M248" s="193" t="s">
        <v>1735</v>
      </c>
      <c r="N248" s="180" t="s">
        <v>1729</v>
      </c>
      <c r="O248" s="180" t="s">
        <v>1727</v>
      </c>
      <c r="P248" s="180" t="s">
        <v>1684</v>
      </c>
      <c r="Q248" s="180" t="s">
        <v>1693</v>
      </c>
      <c r="R248" s="353" t="s">
        <v>1746</v>
      </c>
      <c r="S248" s="181" t="s">
        <v>31</v>
      </c>
      <c r="T248" s="181" t="s">
        <v>36</v>
      </c>
      <c r="U248" s="177">
        <v>0</v>
      </c>
      <c r="V248" s="177">
        <v>1</v>
      </c>
      <c r="W248" s="177">
        <v>0</v>
      </c>
      <c r="X248" s="177">
        <v>0</v>
      </c>
      <c r="Y248" s="177">
        <v>255</v>
      </c>
      <c r="Z248" s="182" t="s">
        <v>28</v>
      </c>
      <c r="AA248" s="183" t="s">
        <v>1695</v>
      </c>
      <c r="AB248" s="196" t="s">
        <v>28</v>
      </c>
      <c r="AC248" s="197" t="s">
        <v>27</v>
      </c>
      <c r="AD248" s="339"/>
      <c r="AE248" s="119"/>
      <c r="AF248" s="260" t="s">
        <v>27</v>
      </c>
      <c r="AG248" s="221" t="s">
        <v>1744</v>
      </c>
    </row>
    <row r="249" spans="1:33" hidden="1" outlineLevel="1" x14ac:dyDescent="0.2">
      <c r="A249" s="86"/>
      <c r="B249" s="140"/>
      <c r="C249" s="141"/>
      <c r="D249" s="142"/>
      <c r="E249" s="143"/>
      <c r="F249" s="144"/>
      <c r="G249" s="144"/>
      <c r="H249" s="174" t="s">
        <v>28</v>
      </c>
      <c r="I249" s="175" t="s">
        <v>70</v>
      </c>
      <c r="J249" s="176" t="s">
        <v>85</v>
      </c>
      <c r="K249" s="177">
        <f t="shared" si="55"/>
        <v>8</v>
      </c>
      <c r="L249" s="178">
        <f t="shared" si="56"/>
        <v>8</v>
      </c>
      <c r="M249" s="193" t="s">
        <v>1736</v>
      </c>
      <c r="N249" s="180" t="s">
        <v>1730</v>
      </c>
      <c r="O249" s="180" t="s">
        <v>1726</v>
      </c>
      <c r="P249" s="180" t="s">
        <v>1685</v>
      </c>
      <c r="Q249" s="180" t="s">
        <v>1694</v>
      </c>
      <c r="R249" s="353" t="s">
        <v>1747</v>
      </c>
      <c r="S249" s="181" t="s">
        <v>31</v>
      </c>
      <c r="T249" s="181" t="s">
        <v>36</v>
      </c>
      <c r="U249" s="177">
        <v>0</v>
      </c>
      <c r="V249" s="177">
        <v>1</v>
      </c>
      <c r="W249" s="177">
        <v>0</v>
      </c>
      <c r="X249" s="177">
        <v>0</v>
      </c>
      <c r="Y249" s="177">
        <v>255</v>
      </c>
      <c r="Z249" s="182" t="s">
        <v>28</v>
      </c>
      <c r="AA249" s="183" t="s">
        <v>1696</v>
      </c>
      <c r="AB249" s="196" t="s">
        <v>28</v>
      </c>
      <c r="AC249" s="197" t="s">
        <v>27</v>
      </c>
      <c r="AD249" s="339"/>
      <c r="AE249" s="119"/>
      <c r="AF249" s="260" t="s">
        <v>27</v>
      </c>
      <c r="AG249" s="221" t="s">
        <v>299</v>
      </c>
    </row>
    <row r="250" spans="1:33" hidden="1" outlineLevel="1" x14ac:dyDescent="0.2">
      <c r="A250" s="86"/>
      <c r="B250" s="140"/>
      <c r="C250" s="141"/>
      <c r="D250" s="142"/>
      <c r="E250" s="143"/>
      <c r="F250" s="144"/>
      <c r="G250" s="144"/>
      <c r="H250" s="174" t="s">
        <v>28</v>
      </c>
      <c r="I250" s="175" t="s">
        <v>75</v>
      </c>
      <c r="J250" s="176" t="s">
        <v>85</v>
      </c>
      <c r="K250" s="177">
        <f>MID(I250,1,1)*8+VALUE(IF(ISERR(FIND("-",J250)),J250,LEFT(J250,FIND("-",J250)-1)))</f>
        <v>16</v>
      </c>
      <c r="L250" s="178">
        <f>IF(NOT(ISERROR(VALUE(J250))),IF(VALUE(J250)&lt;64,1,ABS(MID(J250,1, FIND("-",J250,1)-1)-MID(J250, FIND("-",J250,1)+1,LEN(J250)-FIND("-",J250,1)))+1),ABS(MID(J250,1, FIND("-",J250,1)-1)-MID(J250, FIND("-",J250,1)+1,LEN(J250)-FIND("-",J250,1)))+1)</f>
        <v>8</v>
      </c>
      <c r="M250" s="193" t="s">
        <v>1737</v>
      </c>
      <c r="N250" s="180" t="s">
        <v>1731</v>
      </c>
      <c r="O250" s="180" t="s">
        <v>1725</v>
      </c>
      <c r="P250" s="180" t="s">
        <v>1689</v>
      </c>
      <c r="Q250" s="180" t="s">
        <v>1699</v>
      </c>
      <c r="R250" s="353" t="s">
        <v>1748</v>
      </c>
      <c r="S250" s="181" t="s">
        <v>31</v>
      </c>
      <c r="T250" s="181" t="s">
        <v>36</v>
      </c>
      <c r="U250" s="177">
        <v>0</v>
      </c>
      <c r="V250" s="177">
        <v>1</v>
      </c>
      <c r="W250" s="177">
        <v>0</v>
      </c>
      <c r="X250" s="177">
        <v>0</v>
      </c>
      <c r="Y250" s="177">
        <v>255</v>
      </c>
      <c r="Z250" s="182" t="s">
        <v>28</v>
      </c>
      <c r="AA250" s="183" t="s">
        <v>28</v>
      </c>
      <c r="AB250" s="196" t="s">
        <v>28</v>
      </c>
      <c r="AC250" s="197" t="s">
        <v>27</v>
      </c>
      <c r="AD250" s="339"/>
      <c r="AE250" s="119"/>
      <c r="AF250" s="260" t="s">
        <v>27</v>
      </c>
      <c r="AG250" s="221" t="s">
        <v>299</v>
      </c>
    </row>
    <row r="251" spans="1:33" hidden="1" outlineLevel="1" x14ac:dyDescent="0.2">
      <c r="A251" s="86"/>
      <c r="B251" s="140"/>
      <c r="C251" s="141"/>
      <c r="D251" s="142"/>
      <c r="E251" s="143"/>
      <c r="F251" s="144"/>
      <c r="G251" s="144"/>
      <c r="H251" s="174" t="s">
        <v>28</v>
      </c>
      <c r="I251" s="175" t="s">
        <v>74</v>
      </c>
      <c r="J251" s="176" t="s">
        <v>85</v>
      </c>
      <c r="K251" s="177">
        <f>MID(I251,1,1)*8+VALUE(IF(ISERR(FIND("-",J251)),J251,LEFT(J251,FIND("-",J251)-1)))</f>
        <v>24</v>
      </c>
      <c r="L251" s="178">
        <f>IF(NOT(ISERROR(VALUE(J251))),IF(VALUE(J251)&lt;64,1,ABS(MID(J251,1, FIND("-",J251,1)-1)-MID(J251, FIND("-",J251,1)+1,LEN(J251)-FIND("-",J251,1)))+1),ABS(MID(J251,1, FIND("-",J251,1)-1)-MID(J251, FIND("-",J251,1)+1,LEN(J251)-FIND("-",J251,1)))+1)</f>
        <v>8</v>
      </c>
      <c r="M251" s="193" t="s">
        <v>1738</v>
      </c>
      <c r="N251" s="180" t="s">
        <v>1728</v>
      </c>
      <c r="O251" s="180" t="s">
        <v>1724</v>
      </c>
      <c r="P251" s="180" t="s">
        <v>1704</v>
      </c>
      <c r="Q251" s="294" t="s">
        <v>1702</v>
      </c>
      <c r="R251" s="353" t="s">
        <v>1749</v>
      </c>
      <c r="S251" s="181" t="s">
        <v>31</v>
      </c>
      <c r="T251" s="181" t="s">
        <v>36</v>
      </c>
      <c r="U251" s="177">
        <v>0</v>
      </c>
      <c r="V251" s="177">
        <v>1</v>
      </c>
      <c r="W251" s="177">
        <v>0</v>
      </c>
      <c r="X251" s="177">
        <v>0</v>
      </c>
      <c r="Y251" s="177">
        <v>255</v>
      </c>
      <c r="Z251" s="182" t="s">
        <v>28</v>
      </c>
      <c r="AA251" s="183" t="s">
        <v>28</v>
      </c>
      <c r="AB251" s="196" t="s">
        <v>28</v>
      </c>
      <c r="AC251" s="197" t="s">
        <v>27</v>
      </c>
      <c r="AD251" s="339"/>
      <c r="AE251" s="119"/>
      <c r="AF251" s="260" t="s">
        <v>27</v>
      </c>
      <c r="AG251" s="221" t="s">
        <v>299</v>
      </c>
    </row>
    <row r="252" spans="1:33" hidden="1" outlineLevel="1" x14ac:dyDescent="0.2">
      <c r="A252" s="86"/>
      <c r="B252" s="140"/>
      <c r="C252" s="141"/>
      <c r="D252" s="142"/>
      <c r="E252" s="143"/>
      <c r="F252" s="287"/>
      <c r="G252" s="287"/>
      <c r="H252" s="174" t="s">
        <v>28</v>
      </c>
      <c r="I252" s="176" t="s">
        <v>73</v>
      </c>
      <c r="J252" s="176" t="s">
        <v>85</v>
      </c>
      <c r="K252" s="177">
        <f>MID(I252,1,1)*8+VALUE(IF(ISERR(FIND("-",J252)),J252,LEFT(J252,FIND("-",J252)-1)))</f>
        <v>32</v>
      </c>
      <c r="L252" s="178">
        <f>IF(NOT(ISERROR(VALUE(J252))),IF(VALUE(J252)&lt;64,1,ABS(MID(J252,1, FIND("-",J252,1)-1)-MID(J252, FIND("-",J252,1)+1,LEN(J252)-FIND("-",J252,1)))+1),ABS(MID(J252,1, FIND("-",J252,1)-1)-MID(J252, FIND("-",J252,1)+1,LEN(J252)-FIND("-",J252,1)))+1)</f>
        <v>8</v>
      </c>
      <c r="M252" s="193" t="s">
        <v>1739</v>
      </c>
      <c r="N252" s="180" t="s">
        <v>1732</v>
      </c>
      <c r="O252" s="180" t="s">
        <v>1723</v>
      </c>
      <c r="P252" s="180" t="s">
        <v>1705</v>
      </c>
      <c r="Q252" s="294" t="s">
        <v>1703</v>
      </c>
      <c r="R252" s="353" t="s">
        <v>1750</v>
      </c>
      <c r="S252" s="181" t="s">
        <v>31</v>
      </c>
      <c r="T252" s="181" t="s">
        <v>36</v>
      </c>
      <c r="U252" s="177">
        <v>0</v>
      </c>
      <c r="V252" s="177">
        <v>1</v>
      </c>
      <c r="W252" s="177">
        <v>0</v>
      </c>
      <c r="X252" s="177">
        <v>0</v>
      </c>
      <c r="Y252" s="177">
        <v>255</v>
      </c>
      <c r="Z252" s="182" t="s">
        <v>28</v>
      </c>
      <c r="AA252" s="183" t="s">
        <v>28</v>
      </c>
      <c r="AB252" s="295" t="s">
        <v>28</v>
      </c>
      <c r="AC252" s="197" t="s">
        <v>27</v>
      </c>
      <c r="AD252" s="339"/>
      <c r="AE252" s="119"/>
      <c r="AF252" s="296" t="s">
        <v>27</v>
      </c>
      <c r="AG252" s="221" t="s">
        <v>299</v>
      </c>
    </row>
    <row r="253" spans="1:33" hidden="1" outlineLevel="1" x14ac:dyDescent="0.2">
      <c r="A253" s="86"/>
      <c r="B253" s="140"/>
      <c r="C253" s="141"/>
      <c r="D253" s="142"/>
      <c r="E253" s="143"/>
      <c r="F253" s="144"/>
      <c r="G253" s="144"/>
      <c r="H253" s="297" t="s">
        <v>28</v>
      </c>
      <c r="I253" s="298" t="s">
        <v>72</v>
      </c>
      <c r="J253" s="299" t="s">
        <v>85</v>
      </c>
      <c r="K253" s="300">
        <f t="shared" ref="K253:K254" si="57">MID(I253,1,1)*8+VALUE(IF(ISERR(FIND("-",J253)),J253,LEFT(J253,FIND("-",J253)-1)))</f>
        <v>40</v>
      </c>
      <c r="L253" s="301">
        <f t="shared" ref="L253:L254" si="58">IF(NOT(ISERROR(VALUE(J253))),IF(VALUE(J253)&lt;64,1,ABS(MID(J253,1, FIND("-",J253,1)-1)-MID(J253, FIND("-",J253,1)+1,LEN(J253)-FIND("-",J253,1)))+1),ABS(MID(J253,1, FIND("-",J253,1)-1)-MID(J253, FIND("-",J253,1)+1,LEN(J253)-FIND("-",J253,1)))+1)</f>
        <v>8</v>
      </c>
      <c r="M253" s="302" t="s">
        <v>1740</v>
      </c>
      <c r="N253" s="294" t="s">
        <v>1733</v>
      </c>
      <c r="O253" s="294" t="s">
        <v>1721</v>
      </c>
      <c r="P253" s="294" t="s">
        <v>1690</v>
      </c>
      <c r="Q253" s="294" t="s">
        <v>1700</v>
      </c>
      <c r="R253" s="359" t="s">
        <v>1751</v>
      </c>
      <c r="S253" s="303" t="s">
        <v>31</v>
      </c>
      <c r="T253" s="303" t="s">
        <v>36</v>
      </c>
      <c r="U253" s="300">
        <v>0</v>
      </c>
      <c r="V253" s="300">
        <v>1</v>
      </c>
      <c r="W253" s="300">
        <v>0</v>
      </c>
      <c r="X253" s="300">
        <v>0</v>
      </c>
      <c r="Y253" s="300">
        <v>255</v>
      </c>
      <c r="Z253" s="304" t="s">
        <v>28</v>
      </c>
      <c r="AA253" s="305" t="s">
        <v>28</v>
      </c>
      <c r="AB253" s="306" t="s">
        <v>28</v>
      </c>
      <c r="AC253" s="218" t="s">
        <v>27</v>
      </c>
      <c r="AD253" s="344"/>
      <c r="AE253" s="117"/>
      <c r="AF253" s="260" t="s">
        <v>27</v>
      </c>
      <c r="AG253" s="221" t="s">
        <v>299</v>
      </c>
    </row>
    <row r="254" spans="1:33" ht="13.5" hidden="1" outlineLevel="1" thickBot="1" x14ac:dyDescent="0.25">
      <c r="A254" s="86"/>
      <c r="B254" s="140"/>
      <c r="C254" s="141"/>
      <c r="D254" s="142"/>
      <c r="E254" s="143"/>
      <c r="F254" s="144"/>
      <c r="G254" s="144"/>
      <c r="H254" s="174" t="s">
        <v>28</v>
      </c>
      <c r="I254" s="175" t="s">
        <v>71</v>
      </c>
      <c r="J254" s="176" t="s">
        <v>85</v>
      </c>
      <c r="K254" s="177">
        <f t="shared" si="57"/>
        <v>48</v>
      </c>
      <c r="L254" s="178">
        <f t="shared" si="58"/>
        <v>8</v>
      </c>
      <c r="M254" s="193" t="s">
        <v>1741</v>
      </c>
      <c r="N254" s="180" t="s">
        <v>1734</v>
      </c>
      <c r="O254" s="180" t="s">
        <v>1722</v>
      </c>
      <c r="P254" s="180" t="s">
        <v>1691</v>
      </c>
      <c r="Q254" s="180" t="s">
        <v>1701</v>
      </c>
      <c r="R254" s="353" t="s">
        <v>1752</v>
      </c>
      <c r="S254" s="181" t="s">
        <v>31</v>
      </c>
      <c r="T254" s="181" t="s">
        <v>36</v>
      </c>
      <c r="U254" s="177">
        <v>0</v>
      </c>
      <c r="V254" s="177">
        <v>1</v>
      </c>
      <c r="W254" s="177">
        <v>0</v>
      </c>
      <c r="X254" s="177">
        <v>0</v>
      </c>
      <c r="Y254" s="177">
        <v>255</v>
      </c>
      <c r="Z254" s="182" t="s">
        <v>28</v>
      </c>
      <c r="AA254" s="183" t="s">
        <v>28</v>
      </c>
      <c r="AB254" s="196" t="s">
        <v>28</v>
      </c>
      <c r="AC254" s="197" t="s">
        <v>27</v>
      </c>
      <c r="AD254" s="339"/>
      <c r="AE254" s="119"/>
      <c r="AF254" s="260" t="s">
        <v>27</v>
      </c>
      <c r="AG254" s="221" t="s">
        <v>299</v>
      </c>
    </row>
    <row r="255" spans="1:33" ht="13.5" collapsed="1" thickBot="1" x14ac:dyDescent="0.25">
      <c r="A255" s="86"/>
      <c r="B255" s="200" t="s">
        <v>1679</v>
      </c>
      <c r="C255" s="195" t="s">
        <v>1680</v>
      </c>
      <c r="D255" s="201" t="s">
        <v>1678</v>
      </c>
      <c r="E255" s="202">
        <v>8</v>
      </c>
      <c r="F255" s="203">
        <v>100</v>
      </c>
      <c r="G255" s="367">
        <v>1000</v>
      </c>
      <c r="H255" s="129"/>
      <c r="I255" s="133"/>
      <c r="J255" s="133"/>
      <c r="K255" s="133"/>
      <c r="L255" s="133"/>
      <c r="M255" s="133"/>
      <c r="N255" s="134"/>
      <c r="O255" s="134"/>
      <c r="P255" s="134"/>
      <c r="Q255" s="134"/>
      <c r="R255" s="360"/>
      <c r="S255" s="133"/>
      <c r="T255" s="133"/>
      <c r="U255" s="135"/>
      <c r="V255" s="135"/>
      <c r="W255" s="135"/>
      <c r="X255" s="135"/>
      <c r="Y255" s="136"/>
      <c r="Z255" s="137"/>
      <c r="AA255" s="138"/>
      <c r="AB255" s="139"/>
      <c r="AC255" s="118"/>
      <c r="AD255" s="341"/>
      <c r="AE255" s="204" t="s">
        <v>39</v>
      </c>
      <c r="AF255" s="290" t="s">
        <v>27</v>
      </c>
      <c r="AG255" s="221" t="s">
        <v>1683</v>
      </c>
    </row>
    <row r="256" spans="1:33" hidden="1" outlineLevel="1" x14ac:dyDescent="0.2">
      <c r="A256" s="86"/>
      <c r="B256" s="140"/>
      <c r="C256" s="141"/>
      <c r="D256" s="142"/>
      <c r="E256" s="143"/>
      <c r="F256" s="144"/>
      <c r="G256" s="144"/>
      <c r="H256" s="174" t="s">
        <v>28</v>
      </c>
      <c r="I256" s="175" t="s">
        <v>76</v>
      </c>
      <c r="J256" s="176" t="s">
        <v>85</v>
      </c>
      <c r="K256" s="177">
        <f t="shared" ref="K256:K257" si="59">MID(I256,1,1)*8+VALUE(IF(ISERR(FIND("-",J256)),J256,LEFT(J256,FIND("-",J256)-1)))</f>
        <v>0</v>
      </c>
      <c r="L256" s="178">
        <f t="shared" ref="L256:L257" si="60">IF(NOT(ISERROR(VALUE(J256))),IF(VALUE(J256)&lt;64,1,ABS(MID(J256,1, FIND("-",J256,1)-1)-MID(J256, FIND("-",J256,1)+1,LEN(J256)-FIND("-",J256,1)))+1),ABS(MID(J256,1, FIND("-",J256,1)-1)-MID(J256, FIND("-",J256,1)+1,LEN(J256)-FIND("-",J256,1)))+1)</f>
        <v>8</v>
      </c>
      <c r="M256" s="193" t="s">
        <v>1717</v>
      </c>
      <c r="N256" s="180" t="s">
        <v>1709</v>
      </c>
      <c r="O256" s="180" t="s">
        <v>1712</v>
      </c>
      <c r="P256" s="180" t="s">
        <v>1686</v>
      </c>
      <c r="Q256" s="180" t="s">
        <v>1697</v>
      </c>
      <c r="R256" s="353" t="s">
        <v>1753</v>
      </c>
      <c r="S256" s="181" t="s">
        <v>31</v>
      </c>
      <c r="T256" s="181" t="s">
        <v>36</v>
      </c>
      <c r="U256" s="177">
        <v>0</v>
      </c>
      <c r="V256" s="177">
        <v>1</v>
      </c>
      <c r="W256" s="177">
        <v>0</v>
      </c>
      <c r="X256" s="177">
        <v>0</v>
      </c>
      <c r="Y256" s="177">
        <v>255</v>
      </c>
      <c r="Z256" s="182" t="s">
        <v>29</v>
      </c>
      <c r="AA256" s="183" t="s">
        <v>28</v>
      </c>
      <c r="AB256" s="196" t="s">
        <v>28</v>
      </c>
      <c r="AC256" s="197" t="s">
        <v>27</v>
      </c>
      <c r="AD256" s="339"/>
      <c r="AE256" s="119"/>
      <c r="AF256" s="260" t="s">
        <v>27</v>
      </c>
      <c r="AG256" s="221" t="s">
        <v>1744</v>
      </c>
    </row>
    <row r="257" spans="1:33" hidden="1" outlineLevel="1" x14ac:dyDescent="0.2">
      <c r="A257" s="86"/>
      <c r="B257" s="140"/>
      <c r="C257" s="141"/>
      <c r="D257" s="142"/>
      <c r="E257" s="143"/>
      <c r="F257" s="144"/>
      <c r="G257" s="144"/>
      <c r="H257" s="174" t="s">
        <v>28</v>
      </c>
      <c r="I257" s="175" t="s">
        <v>70</v>
      </c>
      <c r="J257" s="176" t="s">
        <v>85</v>
      </c>
      <c r="K257" s="177">
        <f t="shared" si="59"/>
        <v>8</v>
      </c>
      <c r="L257" s="178">
        <f t="shared" si="60"/>
        <v>8</v>
      </c>
      <c r="M257" s="193" t="s">
        <v>1718</v>
      </c>
      <c r="N257" s="180" t="s">
        <v>1710</v>
      </c>
      <c r="O257" s="180" t="s">
        <v>1711</v>
      </c>
      <c r="P257" s="180" t="s">
        <v>1687</v>
      </c>
      <c r="Q257" s="180" t="s">
        <v>1698</v>
      </c>
      <c r="R257" s="353" t="s">
        <v>1754</v>
      </c>
      <c r="S257" s="181" t="s">
        <v>31</v>
      </c>
      <c r="T257" s="181" t="s">
        <v>36</v>
      </c>
      <c r="U257" s="177">
        <v>0</v>
      </c>
      <c r="V257" s="177">
        <v>1</v>
      </c>
      <c r="W257" s="177">
        <v>0</v>
      </c>
      <c r="X257" s="177">
        <v>0</v>
      </c>
      <c r="Y257" s="177">
        <v>255</v>
      </c>
      <c r="Z257" s="182" t="s">
        <v>29</v>
      </c>
      <c r="AA257" s="183" t="s">
        <v>28</v>
      </c>
      <c r="AB257" s="196" t="s">
        <v>28</v>
      </c>
      <c r="AC257" s="197" t="s">
        <v>27</v>
      </c>
      <c r="AD257" s="339"/>
      <c r="AE257" s="119"/>
      <c r="AF257" s="260" t="s">
        <v>27</v>
      </c>
      <c r="AG257" s="221" t="s">
        <v>299</v>
      </c>
    </row>
    <row r="258" spans="1:33" hidden="1" outlineLevel="1" x14ac:dyDescent="0.2">
      <c r="A258" s="86"/>
      <c r="B258" s="140"/>
      <c r="C258" s="141"/>
      <c r="D258" s="142"/>
      <c r="E258" s="143"/>
      <c r="F258" s="144"/>
      <c r="G258" s="144"/>
      <c r="H258" s="174" t="s">
        <v>28</v>
      </c>
      <c r="I258" s="175" t="s">
        <v>37</v>
      </c>
      <c r="J258" s="176" t="s">
        <v>32</v>
      </c>
      <c r="K258" s="177">
        <f>MID(I258,1,1)*8+VALUE(IF(ISERR(FIND("-",J258)),J258,LEFT(J258,FIND("-",J258)-1)))</f>
        <v>16</v>
      </c>
      <c r="L258" s="178">
        <f>IF(NOT(ISERROR(VALUE(J258))),IF(VALUE(J258)&lt;64,1,ABS(MID(J258,1, FIND("-",J258,1)-1)-MID(J258, FIND("-",J258,1)+1,LEN(J258)-FIND("-",J258,1)))+1),ABS(MID(J258,1, FIND("-",J258,1)-1)-MID(J258, FIND("-",J258,1)+1,LEN(J258)-FIND("-",J258,1)))+1)</f>
        <v>16</v>
      </c>
      <c r="M258" s="193" t="s">
        <v>1719</v>
      </c>
      <c r="N258" s="180" t="s">
        <v>1716</v>
      </c>
      <c r="O258" s="180" t="s">
        <v>1713</v>
      </c>
      <c r="P258" s="180" t="s">
        <v>1688</v>
      </c>
      <c r="Q258" s="180" t="s">
        <v>1706</v>
      </c>
      <c r="R258" s="353" t="s">
        <v>1755</v>
      </c>
      <c r="S258" s="181" t="s">
        <v>31</v>
      </c>
      <c r="T258" s="270" t="s">
        <v>1184</v>
      </c>
      <c r="U258" s="177">
        <v>0</v>
      </c>
      <c r="V258" s="177">
        <v>10</v>
      </c>
      <c r="W258" s="177">
        <v>0</v>
      </c>
      <c r="X258" s="177">
        <v>-327680</v>
      </c>
      <c r="Y258" s="177">
        <v>327670</v>
      </c>
      <c r="Z258" s="182" t="s">
        <v>1708</v>
      </c>
      <c r="AA258" s="183" t="s">
        <v>28</v>
      </c>
      <c r="AB258" s="196" t="s">
        <v>28</v>
      </c>
      <c r="AC258" s="197" t="s">
        <v>27</v>
      </c>
      <c r="AD258" s="339"/>
      <c r="AE258" s="119"/>
      <c r="AF258" s="260" t="s">
        <v>27</v>
      </c>
      <c r="AG258" s="221" t="s">
        <v>299</v>
      </c>
    </row>
    <row r="259" spans="1:33" ht="13.5" hidden="1" outlineLevel="1" thickBot="1" x14ac:dyDescent="0.25">
      <c r="A259" s="86"/>
      <c r="B259" s="140"/>
      <c r="C259" s="141"/>
      <c r="D259" s="142"/>
      <c r="E259" s="143"/>
      <c r="F259" s="144"/>
      <c r="G259" s="144"/>
      <c r="H259" s="174" t="s">
        <v>28</v>
      </c>
      <c r="I259" s="175" t="s">
        <v>34</v>
      </c>
      <c r="J259" s="176" t="s">
        <v>32</v>
      </c>
      <c r="K259" s="177">
        <f t="shared" ref="K259" si="61">MID(I259,1,1)*8+VALUE(IF(ISERR(FIND("-",J259)),J259,LEFT(J259,FIND("-",J259)-1)))</f>
        <v>32</v>
      </c>
      <c r="L259" s="178">
        <f t="shared" ref="L259" si="62">IF(NOT(ISERROR(VALUE(J259))),IF(VALUE(J259)&lt;64,1,ABS(MID(J259,1, FIND("-",J259,1)-1)-MID(J259, FIND("-",J259,1)+1,LEN(J259)-FIND("-",J259,1)))+1),ABS(MID(J259,1, FIND("-",J259,1)-1)-MID(J259, FIND("-",J259,1)+1,LEN(J259)-FIND("-",J259,1)))+1)</f>
        <v>16</v>
      </c>
      <c r="M259" s="193" t="s">
        <v>1720</v>
      </c>
      <c r="N259" s="180" t="s">
        <v>1715</v>
      </c>
      <c r="O259" s="180" t="s">
        <v>1714</v>
      </c>
      <c r="P259" s="180" t="s">
        <v>1692</v>
      </c>
      <c r="Q259" s="180" t="s">
        <v>1707</v>
      </c>
      <c r="R259" s="353" t="s">
        <v>1756</v>
      </c>
      <c r="S259" s="181" t="s">
        <v>31</v>
      </c>
      <c r="T259" s="181" t="s">
        <v>36</v>
      </c>
      <c r="U259" s="177">
        <v>0</v>
      </c>
      <c r="V259" s="177">
        <v>1</v>
      </c>
      <c r="W259" s="177">
        <v>0</v>
      </c>
      <c r="X259" s="177">
        <v>0</v>
      </c>
      <c r="Y259" s="177">
        <v>65535</v>
      </c>
      <c r="Z259" s="182" t="s">
        <v>28</v>
      </c>
      <c r="AA259" s="183" t="s">
        <v>28</v>
      </c>
      <c r="AB259" s="196" t="s">
        <v>28</v>
      </c>
      <c r="AC259" s="197" t="s">
        <v>27</v>
      </c>
      <c r="AD259" s="339"/>
      <c r="AE259" s="119"/>
      <c r="AF259" s="260" t="s">
        <v>27</v>
      </c>
      <c r="AG259" s="221" t="s">
        <v>299</v>
      </c>
    </row>
    <row r="260" spans="1:33" ht="13.5" collapsed="1" thickBot="1" x14ac:dyDescent="0.25">
      <c r="B260" s="200" t="s">
        <v>1587</v>
      </c>
      <c r="C260" s="195" t="s">
        <v>1599</v>
      </c>
      <c r="D260" s="201" t="s">
        <v>1331</v>
      </c>
      <c r="E260" s="202">
        <v>8</v>
      </c>
      <c r="F260" s="203">
        <v>100</v>
      </c>
      <c r="G260" s="369">
        <v>10000</v>
      </c>
      <c r="H260" s="50"/>
      <c r="I260" s="22"/>
      <c r="J260" s="22"/>
      <c r="K260" s="22"/>
      <c r="L260" s="22"/>
      <c r="M260" s="22"/>
      <c r="N260" s="84"/>
      <c r="O260" s="84"/>
      <c r="P260" s="84"/>
      <c r="Q260" s="84"/>
      <c r="R260" s="361"/>
      <c r="S260" s="22"/>
      <c r="T260" s="22"/>
      <c r="U260" s="64"/>
      <c r="V260" s="64"/>
      <c r="W260" s="64"/>
      <c r="X260" s="64"/>
      <c r="Y260" s="65"/>
      <c r="Z260" s="23"/>
      <c r="AA260" s="24"/>
      <c r="AB260" s="83"/>
      <c r="AC260" s="272"/>
      <c r="AD260" s="345"/>
      <c r="AE260" s="204" t="s">
        <v>39</v>
      </c>
      <c r="AF260" s="290" t="s">
        <v>27</v>
      </c>
      <c r="AG260" s="173" t="s">
        <v>1615</v>
      </c>
    </row>
    <row r="261" spans="1:33" hidden="1" outlineLevel="1" x14ac:dyDescent="0.2">
      <c r="B261" s="42"/>
      <c r="C261" s="105"/>
      <c r="D261" s="43"/>
      <c r="E261" s="44"/>
      <c r="F261" s="45"/>
      <c r="G261" s="45"/>
      <c r="H261" s="174" t="s">
        <v>28</v>
      </c>
      <c r="I261" s="175" t="s">
        <v>76</v>
      </c>
      <c r="J261" s="176" t="s">
        <v>32</v>
      </c>
      <c r="K261" s="177">
        <f t="shared" ref="K261:K262" si="63">MID(I261,1,1)*8+VALUE(IF(ISERR(FIND("-",J261)),J261,LEFT(J261,FIND("-",J261)-1)))</f>
        <v>0</v>
      </c>
      <c r="L261" s="178">
        <f t="shared" ref="L261:L262" si="64">IF(NOT(ISERROR(VALUE(J261))),IF(VALUE(J261)&lt;64,1,ABS(MID(J261,1, FIND("-",J261,1)-1)-MID(J261, FIND("-",J261,1)+1,LEN(J261)-FIND("-",J261,1)))+1),ABS(MID(J261,1, FIND("-",J261,1)-1)-MID(J261, FIND("-",J261,1)+1,LEN(J261)-FIND("-",J261,1)))+1)</f>
        <v>16</v>
      </c>
      <c r="M261" s="193" t="s">
        <v>1345</v>
      </c>
      <c r="N261" s="179" t="s">
        <v>1341</v>
      </c>
      <c r="O261" s="180" t="s">
        <v>1337</v>
      </c>
      <c r="P261" s="180" t="s">
        <v>1336</v>
      </c>
      <c r="Q261" s="180" t="s">
        <v>1332</v>
      </c>
      <c r="R261" s="187" t="s">
        <v>1617</v>
      </c>
      <c r="S261" s="181" t="s">
        <v>31</v>
      </c>
      <c r="T261" s="181" t="s">
        <v>36</v>
      </c>
      <c r="U261" s="177">
        <v>0</v>
      </c>
      <c r="V261" s="177">
        <v>1</v>
      </c>
      <c r="W261" s="177">
        <v>0</v>
      </c>
      <c r="X261" s="177">
        <v>0</v>
      </c>
      <c r="Y261" s="177">
        <v>65535</v>
      </c>
      <c r="Z261" s="182" t="s">
        <v>216</v>
      </c>
      <c r="AA261" s="183" t="s">
        <v>28</v>
      </c>
      <c r="AB261" s="184" t="s">
        <v>28</v>
      </c>
      <c r="AC261" s="197" t="s">
        <v>27</v>
      </c>
      <c r="AD261" s="339"/>
      <c r="AE261" s="273"/>
      <c r="AF261" s="259" t="s">
        <v>27</v>
      </c>
      <c r="AG261" s="173" t="s">
        <v>299</v>
      </c>
    </row>
    <row r="262" spans="1:33" hidden="1" outlineLevel="1" x14ac:dyDescent="0.2">
      <c r="B262" s="42"/>
      <c r="C262" s="105"/>
      <c r="D262" s="43"/>
      <c r="E262" s="44"/>
      <c r="F262" s="45"/>
      <c r="G262" s="45"/>
      <c r="H262" s="174" t="s">
        <v>28</v>
      </c>
      <c r="I262" s="175" t="s">
        <v>75</v>
      </c>
      <c r="J262" s="176" t="s">
        <v>32</v>
      </c>
      <c r="K262" s="177">
        <f t="shared" si="63"/>
        <v>16</v>
      </c>
      <c r="L262" s="178">
        <f t="shared" si="64"/>
        <v>16</v>
      </c>
      <c r="M262" s="193" t="s">
        <v>1346</v>
      </c>
      <c r="N262" s="179" t="s">
        <v>1342</v>
      </c>
      <c r="O262" s="180" t="s">
        <v>1338</v>
      </c>
      <c r="P262" s="180" t="s">
        <v>1336</v>
      </c>
      <c r="Q262" s="180" t="s">
        <v>1333</v>
      </c>
      <c r="R262" s="187" t="s">
        <v>1618</v>
      </c>
      <c r="S262" s="181" t="s">
        <v>31</v>
      </c>
      <c r="T262" s="181" t="s">
        <v>36</v>
      </c>
      <c r="U262" s="177">
        <v>0</v>
      </c>
      <c r="V262" s="177">
        <v>1</v>
      </c>
      <c r="W262" s="177">
        <v>0</v>
      </c>
      <c r="X262" s="177">
        <v>0</v>
      </c>
      <c r="Y262" s="177">
        <v>65535</v>
      </c>
      <c r="Z262" s="182" t="s">
        <v>216</v>
      </c>
      <c r="AA262" s="183" t="s">
        <v>28</v>
      </c>
      <c r="AB262" s="184" t="s">
        <v>28</v>
      </c>
      <c r="AC262" s="197" t="s">
        <v>27</v>
      </c>
      <c r="AD262" s="339"/>
      <c r="AE262" s="273"/>
      <c r="AF262" s="259" t="s">
        <v>27</v>
      </c>
      <c r="AG262" s="173" t="s">
        <v>299</v>
      </c>
    </row>
    <row r="263" spans="1:33" hidden="1" outlineLevel="1" x14ac:dyDescent="0.2">
      <c r="B263" s="42"/>
      <c r="C263" s="105"/>
      <c r="D263" s="43"/>
      <c r="E263" s="44"/>
      <c r="F263" s="45"/>
      <c r="G263" s="45"/>
      <c r="H263" s="174" t="s">
        <v>28</v>
      </c>
      <c r="I263" s="175" t="s">
        <v>73</v>
      </c>
      <c r="J263" s="176" t="s">
        <v>32</v>
      </c>
      <c r="K263" s="177">
        <f>MID(I263,1,1)*8+VALUE(IF(ISERR(FIND("-",J263)),J263,LEFT(J263,FIND("-",J263)-1)))</f>
        <v>32</v>
      </c>
      <c r="L263" s="178">
        <f>IF(NOT(ISERROR(VALUE(J263))),IF(VALUE(J263)&lt;64,1,ABS(MID(J263,1, FIND("-",J263,1)-1)-MID(J263, FIND("-",J263,1)+1,LEN(J263)-FIND("-",J263,1)))+1),ABS(MID(J263,1, FIND("-",J263,1)-1)-MID(J263, FIND("-",J263,1)+1,LEN(J263)-FIND("-",J263,1)))+1)</f>
        <v>16</v>
      </c>
      <c r="M263" s="193" t="s">
        <v>1347</v>
      </c>
      <c r="N263" s="179" t="s">
        <v>1343</v>
      </c>
      <c r="O263" s="180" t="s">
        <v>1339</v>
      </c>
      <c r="P263" s="180" t="s">
        <v>1336</v>
      </c>
      <c r="Q263" s="180" t="s">
        <v>1334</v>
      </c>
      <c r="R263" s="187" t="s">
        <v>1619</v>
      </c>
      <c r="S263" s="181" t="s">
        <v>210</v>
      </c>
      <c r="T263" s="181" t="s">
        <v>170</v>
      </c>
      <c r="U263" s="177">
        <v>0</v>
      </c>
      <c r="V263" s="177">
        <v>1</v>
      </c>
      <c r="W263" s="177">
        <v>0</v>
      </c>
      <c r="X263" s="177">
        <v>0</v>
      </c>
      <c r="Y263" s="177">
        <v>65535</v>
      </c>
      <c r="Z263" s="182" t="s">
        <v>216</v>
      </c>
      <c r="AA263" s="183" t="s">
        <v>28</v>
      </c>
      <c r="AB263" s="184" t="s">
        <v>28</v>
      </c>
      <c r="AC263" s="197" t="s">
        <v>27</v>
      </c>
      <c r="AD263" s="339"/>
      <c r="AE263" s="273"/>
      <c r="AF263" s="259" t="s">
        <v>27</v>
      </c>
      <c r="AG263" s="173" t="s">
        <v>299</v>
      </c>
    </row>
    <row r="264" spans="1:33" ht="13.5" hidden="1" outlineLevel="1" thickBot="1" x14ac:dyDescent="0.25">
      <c r="B264" s="42"/>
      <c r="C264" s="105"/>
      <c r="D264" s="43"/>
      <c r="E264" s="44"/>
      <c r="F264" s="45"/>
      <c r="G264" s="45"/>
      <c r="H264" s="174" t="s">
        <v>28</v>
      </c>
      <c r="I264" s="175" t="s">
        <v>71</v>
      </c>
      <c r="J264" s="176" t="s">
        <v>32</v>
      </c>
      <c r="K264" s="177">
        <f>MID(I264,1,1)*8+VALUE(IF(ISERR(FIND("-",J264)),J264,LEFT(J264,FIND("-",J264)-1)))</f>
        <v>48</v>
      </c>
      <c r="L264" s="178">
        <f>IF(NOT(ISERROR(VALUE(J264))),IF(VALUE(J264)&lt;64,1,ABS(MID(J264,1, FIND("-",J264,1)-1)-MID(J264, FIND("-",J264,1)+1,LEN(J264)-FIND("-",J264,1)))+1),ABS(MID(J264,1, FIND("-",J264,1)-1)-MID(J264, FIND("-",J264,1)+1,LEN(J264)-FIND("-",J264,1)))+1)</f>
        <v>16</v>
      </c>
      <c r="M264" s="193" t="s">
        <v>1348</v>
      </c>
      <c r="N264" s="179" t="s">
        <v>1344</v>
      </c>
      <c r="O264" s="180" t="s">
        <v>1340</v>
      </c>
      <c r="P264" s="180" t="s">
        <v>1336</v>
      </c>
      <c r="Q264" s="180" t="s">
        <v>1335</v>
      </c>
      <c r="R264" s="187" t="s">
        <v>1620</v>
      </c>
      <c r="S264" s="181" t="s">
        <v>210</v>
      </c>
      <c r="T264" s="181" t="s">
        <v>36</v>
      </c>
      <c r="U264" s="177">
        <v>0</v>
      </c>
      <c r="V264" s="177">
        <v>1</v>
      </c>
      <c r="W264" s="177">
        <v>0</v>
      </c>
      <c r="X264" s="177">
        <v>0</v>
      </c>
      <c r="Y264" s="177">
        <v>65535</v>
      </c>
      <c r="Z264" s="182" t="s">
        <v>216</v>
      </c>
      <c r="AA264" s="183" t="s">
        <v>28</v>
      </c>
      <c r="AB264" s="184" t="s">
        <v>28</v>
      </c>
      <c r="AC264" s="197" t="s">
        <v>27</v>
      </c>
      <c r="AD264" s="339"/>
      <c r="AE264" s="273"/>
      <c r="AF264" s="259" t="s">
        <v>27</v>
      </c>
      <c r="AG264" s="173" t="s">
        <v>299</v>
      </c>
    </row>
    <row r="265" spans="1:33" ht="13.5" collapsed="1" thickBot="1" x14ac:dyDescent="0.25">
      <c r="B265" s="200" t="s">
        <v>1588</v>
      </c>
      <c r="C265" s="195" t="s">
        <v>1600</v>
      </c>
      <c r="D265" s="201" t="s">
        <v>1349</v>
      </c>
      <c r="E265" s="202">
        <v>8</v>
      </c>
      <c r="F265" s="203">
        <v>100</v>
      </c>
      <c r="G265" s="369">
        <v>10000</v>
      </c>
      <c r="H265" s="50"/>
      <c r="I265" s="22"/>
      <c r="J265" s="22"/>
      <c r="K265" s="22"/>
      <c r="L265" s="22"/>
      <c r="M265" s="22"/>
      <c r="N265" s="84"/>
      <c r="O265" s="84"/>
      <c r="P265" s="84"/>
      <c r="Q265" s="84"/>
      <c r="R265" s="352"/>
      <c r="S265" s="22"/>
      <c r="T265" s="22"/>
      <c r="U265" s="64"/>
      <c r="V265" s="64"/>
      <c r="W265" s="64"/>
      <c r="X265" s="64"/>
      <c r="Y265" s="65"/>
      <c r="Z265" s="23"/>
      <c r="AA265" s="24"/>
      <c r="AB265" s="83"/>
      <c r="AC265" s="272"/>
      <c r="AD265" s="345"/>
      <c r="AE265" s="204" t="s">
        <v>39</v>
      </c>
      <c r="AF265" s="290" t="s">
        <v>27</v>
      </c>
      <c r="AG265" s="173" t="s">
        <v>299</v>
      </c>
    </row>
    <row r="266" spans="1:33" hidden="1" outlineLevel="1" x14ac:dyDescent="0.2">
      <c r="B266" s="42"/>
      <c r="C266" s="105"/>
      <c r="D266" s="43"/>
      <c r="E266" s="44"/>
      <c r="F266" s="45"/>
      <c r="G266" s="45"/>
      <c r="H266" s="174" t="s">
        <v>28</v>
      </c>
      <c r="I266" s="175" t="s">
        <v>76</v>
      </c>
      <c r="J266" s="176" t="s">
        <v>32</v>
      </c>
      <c r="K266" s="177">
        <f t="shared" ref="K266:K267" si="65">MID(I266,1,1)*8+VALUE(IF(ISERR(FIND("-",J266)),J266,LEFT(J266,FIND("-",J266)-1)))</f>
        <v>0</v>
      </c>
      <c r="L266" s="178">
        <f t="shared" ref="L266:L267" si="66">IF(NOT(ISERROR(VALUE(J266))),IF(VALUE(J266)&lt;64,1,ABS(MID(J266,1, FIND("-",J266,1)-1)-MID(J266, FIND("-",J266,1)+1,LEN(J266)-FIND("-",J266,1)))+1),ABS(MID(J266,1, FIND("-",J266,1)-1)-MID(J266, FIND("-",J266,1)+1,LEN(J266)-FIND("-",J266,1)))+1)</f>
        <v>16</v>
      </c>
      <c r="M266" s="193" t="s">
        <v>1350</v>
      </c>
      <c r="N266" s="179" t="s">
        <v>1354</v>
      </c>
      <c r="O266" s="180" t="s">
        <v>1358</v>
      </c>
      <c r="P266" s="180" t="s">
        <v>1336</v>
      </c>
      <c r="Q266" s="180" t="s">
        <v>1362</v>
      </c>
      <c r="R266" s="187" t="s">
        <v>1621</v>
      </c>
      <c r="S266" s="181" t="s">
        <v>31</v>
      </c>
      <c r="T266" s="181" t="s">
        <v>36</v>
      </c>
      <c r="U266" s="177">
        <v>0</v>
      </c>
      <c r="V266" s="177">
        <v>1</v>
      </c>
      <c r="W266" s="177">
        <v>0</v>
      </c>
      <c r="X266" s="177">
        <v>0</v>
      </c>
      <c r="Y266" s="177">
        <v>65535</v>
      </c>
      <c r="Z266" s="182" t="s">
        <v>216</v>
      </c>
      <c r="AA266" s="183" t="s">
        <v>28</v>
      </c>
      <c r="AB266" s="184" t="s">
        <v>28</v>
      </c>
      <c r="AC266" s="197" t="s">
        <v>27</v>
      </c>
      <c r="AD266" s="339"/>
      <c r="AE266" s="273"/>
      <c r="AF266" s="259" t="s">
        <v>27</v>
      </c>
      <c r="AG266" s="173" t="s">
        <v>299</v>
      </c>
    </row>
    <row r="267" spans="1:33" hidden="1" outlineLevel="1" x14ac:dyDescent="0.2">
      <c r="B267" s="42"/>
      <c r="C267" s="105"/>
      <c r="D267" s="43"/>
      <c r="E267" s="44"/>
      <c r="F267" s="45"/>
      <c r="G267" s="45"/>
      <c r="H267" s="174" t="s">
        <v>28</v>
      </c>
      <c r="I267" s="175" t="s">
        <v>75</v>
      </c>
      <c r="J267" s="176" t="s">
        <v>32</v>
      </c>
      <c r="K267" s="177">
        <f t="shared" si="65"/>
        <v>16</v>
      </c>
      <c r="L267" s="178">
        <f t="shared" si="66"/>
        <v>16</v>
      </c>
      <c r="M267" s="193" t="s">
        <v>1351</v>
      </c>
      <c r="N267" s="179" t="s">
        <v>1355</v>
      </c>
      <c r="O267" s="180" t="s">
        <v>1359</v>
      </c>
      <c r="P267" s="180" t="s">
        <v>1336</v>
      </c>
      <c r="Q267" s="180" t="s">
        <v>1363</v>
      </c>
      <c r="R267" s="187" t="s">
        <v>1622</v>
      </c>
      <c r="S267" s="181" t="s">
        <v>31</v>
      </c>
      <c r="T267" s="181" t="s">
        <v>36</v>
      </c>
      <c r="U267" s="177">
        <v>0</v>
      </c>
      <c r="V267" s="177">
        <v>1</v>
      </c>
      <c r="W267" s="177">
        <v>0</v>
      </c>
      <c r="X267" s="177">
        <v>0</v>
      </c>
      <c r="Y267" s="177">
        <v>65535</v>
      </c>
      <c r="Z267" s="182" t="s">
        <v>216</v>
      </c>
      <c r="AA267" s="183" t="s">
        <v>28</v>
      </c>
      <c r="AB267" s="184" t="s">
        <v>28</v>
      </c>
      <c r="AC267" s="197" t="s">
        <v>27</v>
      </c>
      <c r="AD267" s="339"/>
      <c r="AE267" s="273"/>
      <c r="AF267" s="259" t="s">
        <v>27</v>
      </c>
      <c r="AG267" s="173" t="s">
        <v>299</v>
      </c>
    </row>
    <row r="268" spans="1:33" hidden="1" outlineLevel="1" x14ac:dyDescent="0.2">
      <c r="B268" s="42"/>
      <c r="C268" s="105"/>
      <c r="D268" s="43"/>
      <c r="E268" s="44"/>
      <c r="F268" s="45"/>
      <c r="G268" s="45"/>
      <c r="H268" s="174" t="s">
        <v>28</v>
      </c>
      <c r="I268" s="175" t="s">
        <v>73</v>
      </c>
      <c r="J268" s="176" t="s">
        <v>32</v>
      </c>
      <c r="K268" s="177">
        <f>MID(I268,1,1)*8+VALUE(IF(ISERR(FIND("-",J268)),J268,LEFT(J268,FIND("-",J268)-1)))</f>
        <v>32</v>
      </c>
      <c r="L268" s="178">
        <f>IF(NOT(ISERROR(VALUE(J268))),IF(VALUE(J268)&lt;64,1,ABS(MID(J268,1, FIND("-",J268,1)-1)-MID(J268, FIND("-",J268,1)+1,LEN(J268)-FIND("-",J268,1)))+1),ABS(MID(J268,1, FIND("-",J268,1)-1)-MID(J268, FIND("-",J268,1)+1,LEN(J268)-FIND("-",J268,1)))+1)</f>
        <v>16</v>
      </c>
      <c r="M268" s="193" t="s">
        <v>1352</v>
      </c>
      <c r="N268" s="179" t="s">
        <v>1356</v>
      </c>
      <c r="O268" s="180" t="s">
        <v>1360</v>
      </c>
      <c r="P268" s="180" t="s">
        <v>1336</v>
      </c>
      <c r="Q268" s="180" t="s">
        <v>1364</v>
      </c>
      <c r="R268" s="187" t="s">
        <v>1623</v>
      </c>
      <c r="S268" s="181" t="s">
        <v>210</v>
      </c>
      <c r="T268" s="181" t="s">
        <v>170</v>
      </c>
      <c r="U268" s="177">
        <v>0</v>
      </c>
      <c r="V268" s="177">
        <v>1</v>
      </c>
      <c r="W268" s="177">
        <v>0</v>
      </c>
      <c r="X268" s="177">
        <v>0</v>
      </c>
      <c r="Y268" s="177">
        <v>65535</v>
      </c>
      <c r="Z268" s="182" t="s">
        <v>216</v>
      </c>
      <c r="AA268" s="183" t="s">
        <v>28</v>
      </c>
      <c r="AB268" s="184" t="s">
        <v>28</v>
      </c>
      <c r="AC268" s="197" t="s">
        <v>27</v>
      </c>
      <c r="AD268" s="339"/>
      <c r="AE268" s="273"/>
      <c r="AF268" s="259" t="s">
        <v>27</v>
      </c>
      <c r="AG268" s="173" t="s">
        <v>299</v>
      </c>
    </row>
    <row r="269" spans="1:33" ht="13.5" hidden="1" outlineLevel="1" thickBot="1" x14ac:dyDescent="0.25">
      <c r="B269" s="42"/>
      <c r="C269" s="105"/>
      <c r="D269" s="43"/>
      <c r="E269" s="44"/>
      <c r="F269" s="45"/>
      <c r="G269" s="45"/>
      <c r="H269" s="174" t="s">
        <v>28</v>
      </c>
      <c r="I269" s="175" t="s">
        <v>71</v>
      </c>
      <c r="J269" s="176" t="s">
        <v>32</v>
      </c>
      <c r="K269" s="177">
        <f>MID(I269,1,1)*8+VALUE(IF(ISERR(FIND("-",J269)),J269,LEFT(J269,FIND("-",J269)-1)))</f>
        <v>48</v>
      </c>
      <c r="L269" s="178">
        <f>IF(NOT(ISERROR(VALUE(J269))),IF(VALUE(J269)&lt;64,1,ABS(MID(J269,1, FIND("-",J269,1)-1)-MID(J269, FIND("-",J269,1)+1,LEN(J269)-FIND("-",J269,1)))+1),ABS(MID(J269,1, FIND("-",J269,1)-1)-MID(J269, FIND("-",J269,1)+1,LEN(J269)-FIND("-",J269,1)))+1)</f>
        <v>16</v>
      </c>
      <c r="M269" s="193" t="s">
        <v>1353</v>
      </c>
      <c r="N269" s="179" t="s">
        <v>1357</v>
      </c>
      <c r="O269" s="180" t="s">
        <v>1361</v>
      </c>
      <c r="P269" s="180" t="s">
        <v>1336</v>
      </c>
      <c r="Q269" s="180" t="s">
        <v>1365</v>
      </c>
      <c r="R269" s="187" t="s">
        <v>1624</v>
      </c>
      <c r="S269" s="181" t="s">
        <v>210</v>
      </c>
      <c r="T269" s="181" t="s">
        <v>36</v>
      </c>
      <c r="U269" s="177">
        <v>0</v>
      </c>
      <c r="V269" s="177">
        <v>1</v>
      </c>
      <c r="W269" s="177">
        <v>0</v>
      </c>
      <c r="X269" s="177">
        <v>0</v>
      </c>
      <c r="Y269" s="177">
        <v>65535</v>
      </c>
      <c r="Z269" s="182" t="s">
        <v>216</v>
      </c>
      <c r="AA269" s="183" t="s">
        <v>28</v>
      </c>
      <c r="AB269" s="184" t="s">
        <v>28</v>
      </c>
      <c r="AC269" s="197" t="s">
        <v>27</v>
      </c>
      <c r="AD269" s="339"/>
      <c r="AE269" s="273"/>
      <c r="AF269" s="259" t="s">
        <v>27</v>
      </c>
      <c r="AG269" s="173" t="s">
        <v>299</v>
      </c>
    </row>
    <row r="270" spans="1:33" ht="13.5" collapsed="1" thickBot="1" x14ac:dyDescent="0.25">
      <c r="B270" s="200" t="s">
        <v>1589</v>
      </c>
      <c r="C270" s="195" t="s">
        <v>1601</v>
      </c>
      <c r="D270" s="201" t="s">
        <v>1366</v>
      </c>
      <c r="E270" s="202">
        <v>8</v>
      </c>
      <c r="F270" s="203">
        <v>100</v>
      </c>
      <c r="G270" s="369">
        <v>10000</v>
      </c>
      <c r="H270" s="50"/>
      <c r="I270" s="22"/>
      <c r="J270" s="22"/>
      <c r="K270" s="22"/>
      <c r="L270" s="22"/>
      <c r="M270" s="22"/>
      <c r="N270" s="84"/>
      <c r="O270" s="84"/>
      <c r="P270" s="84"/>
      <c r="Q270" s="84"/>
      <c r="R270" s="352"/>
      <c r="S270" s="22"/>
      <c r="T270" s="22"/>
      <c r="U270" s="64"/>
      <c r="V270" s="64"/>
      <c r="W270" s="64"/>
      <c r="X270" s="64"/>
      <c r="Y270" s="65"/>
      <c r="Z270" s="23"/>
      <c r="AA270" s="24"/>
      <c r="AB270" s="83"/>
      <c r="AC270" s="272"/>
      <c r="AD270" s="345"/>
      <c r="AE270" s="204" t="s">
        <v>39</v>
      </c>
      <c r="AF270" s="290" t="s">
        <v>27</v>
      </c>
      <c r="AG270" s="173" t="s">
        <v>299</v>
      </c>
    </row>
    <row r="271" spans="1:33" hidden="1" outlineLevel="1" x14ac:dyDescent="0.2">
      <c r="B271" s="42"/>
      <c r="C271" s="105"/>
      <c r="D271" s="43"/>
      <c r="E271" s="44"/>
      <c r="F271" s="45"/>
      <c r="G271" s="45"/>
      <c r="H271" s="174" t="s">
        <v>28</v>
      </c>
      <c r="I271" s="175" t="s">
        <v>76</v>
      </c>
      <c r="J271" s="176" t="s">
        <v>32</v>
      </c>
      <c r="K271" s="177">
        <f t="shared" ref="K271:K272" si="67">MID(I271,1,1)*8+VALUE(IF(ISERR(FIND("-",J271)),J271,LEFT(J271,FIND("-",J271)-1)))</f>
        <v>0</v>
      </c>
      <c r="L271" s="178">
        <f t="shared" ref="L271:L272" si="68">IF(NOT(ISERROR(VALUE(J271))),IF(VALUE(J271)&lt;64,1,ABS(MID(J271,1, FIND("-",J271,1)-1)-MID(J271, FIND("-",J271,1)+1,LEN(J271)-FIND("-",J271,1)))+1),ABS(MID(J271,1, FIND("-",J271,1)-1)-MID(J271, FIND("-",J271,1)+1,LEN(J271)-FIND("-",J271,1)))+1)</f>
        <v>16</v>
      </c>
      <c r="M271" s="193" t="s">
        <v>1367</v>
      </c>
      <c r="N271" s="179" t="s">
        <v>1371</v>
      </c>
      <c r="O271" s="180" t="s">
        <v>1375</v>
      </c>
      <c r="P271" s="180" t="s">
        <v>1336</v>
      </c>
      <c r="Q271" s="180" t="s">
        <v>1379</v>
      </c>
      <c r="R271" s="187" t="s">
        <v>1625</v>
      </c>
      <c r="S271" s="181" t="s">
        <v>31</v>
      </c>
      <c r="T271" s="181" t="s">
        <v>36</v>
      </c>
      <c r="U271" s="177">
        <v>0</v>
      </c>
      <c r="V271" s="177">
        <v>1</v>
      </c>
      <c r="W271" s="177">
        <v>0</v>
      </c>
      <c r="X271" s="177">
        <v>0</v>
      </c>
      <c r="Y271" s="177">
        <v>65535</v>
      </c>
      <c r="Z271" s="182" t="s">
        <v>216</v>
      </c>
      <c r="AA271" s="183" t="s">
        <v>28</v>
      </c>
      <c r="AB271" s="184" t="s">
        <v>28</v>
      </c>
      <c r="AC271" s="197" t="s">
        <v>27</v>
      </c>
      <c r="AD271" s="339"/>
      <c r="AE271" s="273"/>
      <c r="AF271" s="259" t="s">
        <v>27</v>
      </c>
      <c r="AG271" s="173" t="s">
        <v>299</v>
      </c>
    </row>
    <row r="272" spans="1:33" hidden="1" outlineLevel="1" x14ac:dyDescent="0.2">
      <c r="B272" s="42"/>
      <c r="C272" s="105"/>
      <c r="D272" s="43"/>
      <c r="E272" s="44"/>
      <c r="F272" s="45"/>
      <c r="G272" s="45"/>
      <c r="H272" s="174" t="s">
        <v>28</v>
      </c>
      <c r="I272" s="175" t="s">
        <v>75</v>
      </c>
      <c r="J272" s="176" t="s">
        <v>32</v>
      </c>
      <c r="K272" s="177">
        <f t="shared" si="67"/>
        <v>16</v>
      </c>
      <c r="L272" s="178">
        <f t="shared" si="68"/>
        <v>16</v>
      </c>
      <c r="M272" s="193" t="s">
        <v>1368</v>
      </c>
      <c r="N272" s="179" t="s">
        <v>1372</v>
      </c>
      <c r="O272" s="180" t="s">
        <v>1376</v>
      </c>
      <c r="P272" s="180" t="s">
        <v>1336</v>
      </c>
      <c r="Q272" s="180" t="s">
        <v>1380</v>
      </c>
      <c r="R272" s="187" t="s">
        <v>1626</v>
      </c>
      <c r="S272" s="181" t="s">
        <v>31</v>
      </c>
      <c r="T272" s="181" t="s">
        <v>36</v>
      </c>
      <c r="U272" s="177">
        <v>0</v>
      </c>
      <c r="V272" s="177">
        <v>1</v>
      </c>
      <c r="W272" s="177">
        <v>0</v>
      </c>
      <c r="X272" s="177">
        <v>0</v>
      </c>
      <c r="Y272" s="177">
        <v>65535</v>
      </c>
      <c r="Z272" s="182" t="s">
        <v>216</v>
      </c>
      <c r="AA272" s="183" t="s">
        <v>28</v>
      </c>
      <c r="AB272" s="184" t="s">
        <v>28</v>
      </c>
      <c r="AC272" s="197" t="s">
        <v>27</v>
      </c>
      <c r="AD272" s="339"/>
      <c r="AE272" s="273"/>
      <c r="AF272" s="259" t="s">
        <v>27</v>
      </c>
      <c r="AG272" s="173" t="s">
        <v>299</v>
      </c>
    </row>
    <row r="273" spans="2:33" hidden="1" outlineLevel="1" x14ac:dyDescent="0.2">
      <c r="B273" s="42"/>
      <c r="C273" s="105"/>
      <c r="D273" s="43"/>
      <c r="E273" s="44"/>
      <c r="F273" s="45"/>
      <c r="G273" s="45"/>
      <c r="H273" s="174" t="s">
        <v>28</v>
      </c>
      <c r="I273" s="175" t="s">
        <v>73</v>
      </c>
      <c r="J273" s="176" t="s">
        <v>32</v>
      </c>
      <c r="K273" s="177">
        <f>MID(I273,1,1)*8+VALUE(IF(ISERR(FIND("-",J273)),J273,LEFT(J273,FIND("-",J273)-1)))</f>
        <v>32</v>
      </c>
      <c r="L273" s="178">
        <f>IF(NOT(ISERROR(VALUE(J273))),IF(VALUE(J273)&lt;64,1,ABS(MID(J273,1, FIND("-",J273,1)-1)-MID(J273, FIND("-",J273,1)+1,LEN(J273)-FIND("-",J273,1)))+1),ABS(MID(J273,1, FIND("-",J273,1)-1)-MID(J273, FIND("-",J273,1)+1,LEN(J273)-FIND("-",J273,1)))+1)</f>
        <v>16</v>
      </c>
      <c r="M273" s="193" t="s">
        <v>1369</v>
      </c>
      <c r="N273" s="179" t="s">
        <v>1373</v>
      </c>
      <c r="O273" s="180" t="s">
        <v>1377</v>
      </c>
      <c r="P273" s="180" t="s">
        <v>1336</v>
      </c>
      <c r="Q273" s="180" t="s">
        <v>1381</v>
      </c>
      <c r="R273" s="187" t="s">
        <v>1627</v>
      </c>
      <c r="S273" s="181" t="s">
        <v>210</v>
      </c>
      <c r="T273" s="181" t="s">
        <v>170</v>
      </c>
      <c r="U273" s="177">
        <v>0</v>
      </c>
      <c r="V273" s="177">
        <v>1</v>
      </c>
      <c r="W273" s="177">
        <v>0</v>
      </c>
      <c r="X273" s="177">
        <v>0</v>
      </c>
      <c r="Y273" s="177">
        <v>65535</v>
      </c>
      <c r="Z273" s="182" t="s">
        <v>216</v>
      </c>
      <c r="AA273" s="183" t="s">
        <v>28</v>
      </c>
      <c r="AB273" s="184" t="s">
        <v>28</v>
      </c>
      <c r="AC273" s="197" t="s">
        <v>27</v>
      </c>
      <c r="AD273" s="339"/>
      <c r="AE273" s="273"/>
      <c r="AF273" s="259" t="s">
        <v>27</v>
      </c>
      <c r="AG273" s="173" t="s">
        <v>299</v>
      </c>
    </row>
    <row r="274" spans="2:33" ht="13.5" hidden="1" outlineLevel="1" thickBot="1" x14ac:dyDescent="0.25">
      <c r="B274" s="42"/>
      <c r="C274" s="105"/>
      <c r="D274" s="43"/>
      <c r="E274" s="44"/>
      <c r="F274" s="45"/>
      <c r="G274" s="45"/>
      <c r="H274" s="174" t="s">
        <v>28</v>
      </c>
      <c r="I274" s="175" t="s">
        <v>71</v>
      </c>
      <c r="J274" s="176" t="s">
        <v>32</v>
      </c>
      <c r="K274" s="177">
        <f>MID(I274,1,1)*8+VALUE(IF(ISERR(FIND("-",J274)),J274,LEFT(J274,FIND("-",J274)-1)))</f>
        <v>48</v>
      </c>
      <c r="L274" s="178">
        <f>IF(NOT(ISERROR(VALUE(J274))),IF(VALUE(J274)&lt;64,1,ABS(MID(J274,1, FIND("-",J274,1)-1)-MID(J274, FIND("-",J274,1)+1,LEN(J274)-FIND("-",J274,1)))+1),ABS(MID(J274,1, FIND("-",J274,1)-1)-MID(J274, FIND("-",J274,1)+1,LEN(J274)-FIND("-",J274,1)))+1)</f>
        <v>16</v>
      </c>
      <c r="M274" s="193" t="s">
        <v>1370</v>
      </c>
      <c r="N274" s="179" t="s">
        <v>1374</v>
      </c>
      <c r="O274" s="180" t="s">
        <v>1378</v>
      </c>
      <c r="P274" s="180" t="s">
        <v>1336</v>
      </c>
      <c r="Q274" s="180" t="s">
        <v>1382</v>
      </c>
      <c r="R274" s="187" t="s">
        <v>1628</v>
      </c>
      <c r="S274" s="181" t="s">
        <v>210</v>
      </c>
      <c r="T274" s="181" t="s">
        <v>36</v>
      </c>
      <c r="U274" s="177">
        <v>0</v>
      </c>
      <c r="V274" s="177">
        <v>1</v>
      </c>
      <c r="W274" s="177">
        <v>0</v>
      </c>
      <c r="X274" s="177">
        <v>0</v>
      </c>
      <c r="Y274" s="177">
        <v>65535</v>
      </c>
      <c r="Z274" s="182" t="s">
        <v>216</v>
      </c>
      <c r="AA274" s="183" t="s">
        <v>28</v>
      </c>
      <c r="AB274" s="184" t="s">
        <v>28</v>
      </c>
      <c r="AC274" s="197" t="s">
        <v>27</v>
      </c>
      <c r="AD274" s="339"/>
      <c r="AE274" s="273"/>
      <c r="AF274" s="259" t="s">
        <v>27</v>
      </c>
      <c r="AG274" s="173" t="s">
        <v>299</v>
      </c>
    </row>
    <row r="275" spans="2:33" ht="13.5" collapsed="1" thickBot="1" x14ac:dyDescent="0.25">
      <c r="B275" s="200" t="s">
        <v>1590</v>
      </c>
      <c r="C275" s="195" t="s">
        <v>1602</v>
      </c>
      <c r="D275" s="201" t="s">
        <v>1383</v>
      </c>
      <c r="E275" s="202">
        <v>8</v>
      </c>
      <c r="F275" s="203">
        <v>100</v>
      </c>
      <c r="G275" s="369">
        <v>10000</v>
      </c>
      <c r="H275" s="50"/>
      <c r="I275" s="22"/>
      <c r="J275" s="22"/>
      <c r="K275" s="22"/>
      <c r="L275" s="22"/>
      <c r="M275" s="22"/>
      <c r="N275" s="84"/>
      <c r="O275" s="84"/>
      <c r="P275" s="84"/>
      <c r="Q275" s="84"/>
      <c r="R275" s="352"/>
      <c r="S275" s="22"/>
      <c r="T275" s="22"/>
      <c r="U275" s="64"/>
      <c r="V275" s="64"/>
      <c r="W275" s="64"/>
      <c r="X275" s="64"/>
      <c r="Y275" s="65"/>
      <c r="Z275" s="23"/>
      <c r="AA275" s="24"/>
      <c r="AB275" s="83"/>
      <c r="AC275" s="272"/>
      <c r="AD275" s="345"/>
      <c r="AE275" s="204" t="s">
        <v>39</v>
      </c>
      <c r="AF275" s="290" t="s">
        <v>27</v>
      </c>
      <c r="AG275" s="173" t="s">
        <v>299</v>
      </c>
    </row>
    <row r="276" spans="2:33" hidden="1" outlineLevel="1" x14ac:dyDescent="0.2">
      <c r="B276" s="42"/>
      <c r="C276" s="105"/>
      <c r="D276" s="43"/>
      <c r="E276" s="44"/>
      <c r="F276" s="45"/>
      <c r="G276" s="45"/>
      <c r="H276" s="174" t="s">
        <v>28</v>
      </c>
      <c r="I276" s="175" t="s">
        <v>76</v>
      </c>
      <c r="J276" s="176" t="s">
        <v>32</v>
      </c>
      <c r="K276" s="177">
        <f t="shared" ref="K276:K277" si="69">MID(I276,1,1)*8+VALUE(IF(ISERR(FIND("-",J276)),J276,LEFT(J276,FIND("-",J276)-1)))</f>
        <v>0</v>
      </c>
      <c r="L276" s="178">
        <f t="shared" ref="L276:L277" si="70">IF(NOT(ISERROR(VALUE(J276))),IF(VALUE(J276)&lt;64,1,ABS(MID(J276,1, FIND("-",J276,1)-1)-MID(J276, FIND("-",J276,1)+1,LEN(J276)-FIND("-",J276,1)))+1),ABS(MID(J276,1, FIND("-",J276,1)-1)-MID(J276, FIND("-",J276,1)+1,LEN(J276)-FIND("-",J276,1)))+1)</f>
        <v>16</v>
      </c>
      <c r="M276" s="193" t="s">
        <v>1384</v>
      </c>
      <c r="N276" s="179" t="s">
        <v>1388</v>
      </c>
      <c r="O276" s="180" t="s">
        <v>1392</v>
      </c>
      <c r="P276" s="180" t="s">
        <v>1336</v>
      </c>
      <c r="Q276" s="180" t="s">
        <v>1396</v>
      </c>
      <c r="R276" s="187" t="s">
        <v>1629</v>
      </c>
      <c r="S276" s="181" t="s">
        <v>31</v>
      </c>
      <c r="T276" s="181" t="s">
        <v>36</v>
      </c>
      <c r="U276" s="177">
        <v>0</v>
      </c>
      <c r="V276" s="177">
        <v>1</v>
      </c>
      <c r="W276" s="177">
        <v>0</v>
      </c>
      <c r="X276" s="177">
        <v>0</v>
      </c>
      <c r="Y276" s="177">
        <v>65535</v>
      </c>
      <c r="Z276" s="182" t="s">
        <v>216</v>
      </c>
      <c r="AA276" s="183" t="s">
        <v>28</v>
      </c>
      <c r="AB276" s="184" t="s">
        <v>28</v>
      </c>
      <c r="AC276" s="197" t="s">
        <v>27</v>
      </c>
      <c r="AD276" s="339"/>
      <c r="AE276" s="273"/>
      <c r="AF276" s="259" t="s">
        <v>27</v>
      </c>
      <c r="AG276" s="173" t="s">
        <v>299</v>
      </c>
    </row>
    <row r="277" spans="2:33" hidden="1" outlineLevel="1" x14ac:dyDescent="0.2">
      <c r="B277" s="42"/>
      <c r="C277" s="105"/>
      <c r="D277" s="43"/>
      <c r="E277" s="44"/>
      <c r="F277" s="45"/>
      <c r="G277" s="45"/>
      <c r="H277" s="174" t="s">
        <v>28</v>
      </c>
      <c r="I277" s="175" t="s">
        <v>75</v>
      </c>
      <c r="J277" s="176" t="s">
        <v>32</v>
      </c>
      <c r="K277" s="177">
        <f t="shared" si="69"/>
        <v>16</v>
      </c>
      <c r="L277" s="178">
        <f t="shared" si="70"/>
        <v>16</v>
      </c>
      <c r="M277" s="193" t="s">
        <v>1385</v>
      </c>
      <c r="N277" s="179" t="s">
        <v>1389</v>
      </c>
      <c r="O277" s="180" t="s">
        <v>1393</v>
      </c>
      <c r="P277" s="180" t="s">
        <v>1336</v>
      </c>
      <c r="Q277" s="180" t="s">
        <v>1397</v>
      </c>
      <c r="R277" s="187" t="s">
        <v>1630</v>
      </c>
      <c r="S277" s="181" t="s">
        <v>31</v>
      </c>
      <c r="T277" s="181" t="s">
        <v>36</v>
      </c>
      <c r="U277" s="177">
        <v>0</v>
      </c>
      <c r="V277" s="177">
        <v>1</v>
      </c>
      <c r="W277" s="177">
        <v>0</v>
      </c>
      <c r="X277" s="177">
        <v>0</v>
      </c>
      <c r="Y277" s="177">
        <v>65535</v>
      </c>
      <c r="Z277" s="182" t="s">
        <v>216</v>
      </c>
      <c r="AA277" s="183" t="s">
        <v>28</v>
      </c>
      <c r="AB277" s="184" t="s">
        <v>28</v>
      </c>
      <c r="AC277" s="197" t="s">
        <v>27</v>
      </c>
      <c r="AD277" s="339"/>
      <c r="AE277" s="273"/>
      <c r="AF277" s="259" t="s">
        <v>27</v>
      </c>
      <c r="AG277" s="173" t="s">
        <v>299</v>
      </c>
    </row>
    <row r="278" spans="2:33" hidden="1" outlineLevel="1" x14ac:dyDescent="0.2">
      <c r="B278" s="42"/>
      <c r="C278" s="105"/>
      <c r="D278" s="43"/>
      <c r="E278" s="44"/>
      <c r="F278" s="45"/>
      <c r="G278" s="45"/>
      <c r="H278" s="174" t="s">
        <v>28</v>
      </c>
      <c r="I278" s="175" t="s">
        <v>73</v>
      </c>
      <c r="J278" s="176" t="s">
        <v>32</v>
      </c>
      <c r="K278" s="177">
        <f>MID(I278,1,1)*8+VALUE(IF(ISERR(FIND("-",J278)),J278,LEFT(J278,FIND("-",J278)-1)))</f>
        <v>32</v>
      </c>
      <c r="L278" s="178">
        <f>IF(NOT(ISERROR(VALUE(J278))),IF(VALUE(J278)&lt;64,1,ABS(MID(J278,1, FIND("-",J278,1)-1)-MID(J278, FIND("-",J278,1)+1,LEN(J278)-FIND("-",J278,1)))+1),ABS(MID(J278,1, FIND("-",J278,1)-1)-MID(J278, FIND("-",J278,1)+1,LEN(J278)-FIND("-",J278,1)))+1)</f>
        <v>16</v>
      </c>
      <c r="M278" s="193" t="s">
        <v>1386</v>
      </c>
      <c r="N278" s="179" t="s">
        <v>1390</v>
      </c>
      <c r="O278" s="180" t="s">
        <v>1394</v>
      </c>
      <c r="P278" s="180" t="s">
        <v>1336</v>
      </c>
      <c r="Q278" s="180" t="s">
        <v>1398</v>
      </c>
      <c r="R278" s="187" t="s">
        <v>1631</v>
      </c>
      <c r="S278" s="181" t="s">
        <v>210</v>
      </c>
      <c r="T278" s="181" t="s">
        <v>170</v>
      </c>
      <c r="U278" s="177">
        <v>0</v>
      </c>
      <c r="V278" s="177">
        <v>1</v>
      </c>
      <c r="W278" s="177">
        <v>0</v>
      </c>
      <c r="X278" s="177">
        <v>0</v>
      </c>
      <c r="Y278" s="177">
        <v>65535</v>
      </c>
      <c r="Z278" s="182" t="s">
        <v>216</v>
      </c>
      <c r="AA278" s="183" t="s">
        <v>28</v>
      </c>
      <c r="AB278" s="184" t="s">
        <v>28</v>
      </c>
      <c r="AC278" s="197" t="s">
        <v>27</v>
      </c>
      <c r="AD278" s="339"/>
      <c r="AE278" s="273"/>
      <c r="AF278" s="259" t="s">
        <v>27</v>
      </c>
      <c r="AG278" s="173" t="s">
        <v>299</v>
      </c>
    </row>
    <row r="279" spans="2:33" ht="13.5" hidden="1" outlineLevel="1" thickBot="1" x14ac:dyDescent="0.25">
      <c r="B279" s="42"/>
      <c r="C279" s="105"/>
      <c r="D279" s="43"/>
      <c r="E279" s="44"/>
      <c r="F279" s="45"/>
      <c r="G279" s="45"/>
      <c r="H279" s="174" t="s">
        <v>28</v>
      </c>
      <c r="I279" s="175" t="s">
        <v>71</v>
      </c>
      <c r="J279" s="176" t="s">
        <v>32</v>
      </c>
      <c r="K279" s="177">
        <f>MID(I279,1,1)*8+VALUE(IF(ISERR(FIND("-",J279)),J279,LEFT(J279,FIND("-",J279)-1)))</f>
        <v>48</v>
      </c>
      <c r="L279" s="178">
        <f>IF(NOT(ISERROR(VALUE(J279))),IF(VALUE(J279)&lt;64,1,ABS(MID(J279,1, FIND("-",J279,1)-1)-MID(J279, FIND("-",J279,1)+1,LEN(J279)-FIND("-",J279,1)))+1),ABS(MID(J279,1, FIND("-",J279,1)-1)-MID(J279, FIND("-",J279,1)+1,LEN(J279)-FIND("-",J279,1)))+1)</f>
        <v>16</v>
      </c>
      <c r="M279" s="193" t="s">
        <v>1387</v>
      </c>
      <c r="N279" s="179" t="s">
        <v>1391</v>
      </c>
      <c r="O279" s="180" t="s">
        <v>1395</v>
      </c>
      <c r="P279" s="180" t="s">
        <v>1336</v>
      </c>
      <c r="Q279" s="180" t="s">
        <v>1399</v>
      </c>
      <c r="R279" s="187" t="s">
        <v>1632</v>
      </c>
      <c r="S279" s="181" t="s">
        <v>210</v>
      </c>
      <c r="T279" s="181" t="s">
        <v>36</v>
      </c>
      <c r="U279" s="177">
        <v>0</v>
      </c>
      <c r="V279" s="177">
        <v>1</v>
      </c>
      <c r="W279" s="177">
        <v>0</v>
      </c>
      <c r="X279" s="177">
        <v>0</v>
      </c>
      <c r="Y279" s="177">
        <v>65535</v>
      </c>
      <c r="Z279" s="182" t="s">
        <v>216</v>
      </c>
      <c r="AA279" s="183" t="s">
        <v>28</v>
      </c>
      <c r="AB279" s="184" t="s">
        <v>28</v>
      </c>
      <c r="AC279" s="197" t="s">
        <v>27</v>
      </c>
      <c r="AD279" s="339"/>
      <c r="AE279" s="273"/>
      <c r="AF279" s="259" t="s">
        <v>27</v>
      </c>
      <c r="AG279" s="173" t="s">
        <v>299</v>
      </c>
    </row>
    <row r="280" spans="2:33" ht="13.5" collapsed="1" thickBot="1" x14ac:dyDescent="0.25">
      <c r="B280" s="200" t="s">
        <v>1591</v>
      </c>
      <c r="C280" s="195" t="s">
        <v>1603</v>
      </c>
      <c r="D280" s="201" t="s">
        <v>1400</v>
      </c>
      <c r="E280" s="202">
        <v>8</v>
      </c>
      <c r="F280" s="203">
        <v>100</v>
      </c>
      <c r="G280" s="369">
        <v>10000</v>
      </c>
      <c r="H280" s="50"/>
      <c r="I280" s="22"/>
      <c r="J280" s="22"/>
      <c r="K280" s="22"/>
      <c r="L280" s="22"/>
      <c r="M280" s="22"/>
      <c r="N280" s="84"/>
      <c r="O280" s="84"/>
      <c r="P280" s="84"/>
      <c r="Q280" s="84"/>
      <c r="R280" s="352"/>
      <c r="S280" s="22"/>
      <c r="T280" s="22"/>
      <c r="U280" s="64"/>
      <c r="V280" s="64"/>
      <c r="W280" s="64"/>
      <c r="X280" s="64"/>
      <c r="Y280" s="65"/>
      <c r="Z280" s="23"/>
      <c r="AA280" s="24"/>
      <c r="AB280" s="83"/>
      <c r="AC280" s="272"/>
      <c r="AD280" s="345"/>
      <c r="AE280" s="204" t="s">
        <v>39</v>
      </c>
      <c r="AF280" s="290" t="s">
        <v>27</v>
      </c>
      <c r="AG280" s="173" t="s">
        <v>299</v>
      </c>
    </row>
    <row r="281" spans="2:33" hidden="1" outlineLevel="1" x14ac:dyDescent="0.2">
      <c r="B281" s="42"/>
      <c r="C281" s="105"/>
      <c r="D281" s="43"/>
      <c r="E281" s="44"/>
      <c r="F281" s="45"/>
      <c r="G281" s="45"/>
      <c r="H281" s="174" t="s">
        <v>28</v>
      </c>
      <c r="I281" s="175" t="s">
        <v>76</v>
      </c>
      <c r="J281" s="176" t="s">
        <v>32</v>
      </c>
      <c r="K281" s="177">
        <f t="shared" ref="K281:K282" si="71">MID(I281,1,1)*8+VALUE(IF(ISERR(FIND("-",J281)),J281,LEFT(J281,FIND("-",J281)-1)))</f>
        <v>0</v>
      </c>
      <c r="L281" s="178">
        <f t="shared" ref="L281:L282" si="72">IF(NOT(ISERROR(VALUE(J281))),IF(VALUE(J281)&lt;64,1,ABS(MID(J281,1, FIND("-",J281,1)-1)-MID(J281, FIND("-",J281,1)+1,LEN(J281)-FIND("-",J281,1)))+1),ABS(MID(J281,1, FIND("-",J281,1)-1)-MID(J281, FIND("-",J281,1)+1,LEN(J281)-FIND("-",J281,1)))+1)</f>
        <v>16</v>
      </c>
      <c r="M281" s="193" t="s">
        <v>1401</v>
      </c>
      <c r="N281" s="179" t="s">
        <v>1405</v>
      </c>
      <c r="O281" s="180" t="s">
        <v>1409</v>
      </c>
      <c r="P281" s="180" t="s">
        <v>1336</v>
      </c>
      <c r="Q281" s="180" t="s">
        <v>1413</v>
      </c>
      <c r="R281" s="187" t="s">
        <v>1633</v>
      </c>
      <c r="S281" s="181" t="s">
        <v>31</v>
      </c>
      <c r="T281" s="181" t="s">
        <v>36</v>
      </c>
      <c r="U281" s="177">
        <v>0</v>
      </c>
      <c r="V281" s="177">
        <v>1</v>
      </c>
      <c r="W281" s="177">
        <v>0</v>
      </c>
      <c r="X281" s="177">
        <v>0</v>
      </c>
      <c r="Y281" s="177">
        <v>65535</v>
      </c>
      <c r="Z281" s="182" t="s">
        <v>216</v>
      </c>
      <c r="AA281" s="183" t="s">
        <v>28</v>
      </c>
      <c r="AB281" s="184" t="s">
        <v>28</v>
      </c>
      <c r="AC281" s="197" t="s">
        <v>27</v>
      </c>
      <c r="AD281" s="339"/>
      <c r="AE281" s="273"/>
      <c r="AF281" s="259" t="s">
        <v>27</v>
      </c>
      <c r="AG281" s="173" t="s">
        <v>299</v>
      </c>
    </row>
    <row r="282" spans="2:33" hidden="1" outlineLevel="1" x14ac:dyDescent="0.2">
      <c r="B282" s="42"/>
      <c r="C282" s="105"/>
      <c r="D282" s="43"/>
      <c r="E282" s="44"/>
      <c r="F282" s="45"/>
      <c r="G282" s="45"/>
      <c r="H282" s="174" t="s">
        <v>28</v>
      </c>
      <c r="I282" s="175" t="s">
        <v>75</v>
      </c>
      <c r="J282" s="176" t="s">
        <v>32</v>
      </c>
      <c r="K282" s="177">
        <f t="shared" si="71"/>
        <v>16</v>
      </c>
      <c r="L282" s="178">
        <f t="shared" si="72"/>
        <v>16</v>
      </c>
      <c r="M282" s="193" t="s">
        <v>1402</v>
      </c>
      <c r="N282" s="179" t="s">
        <v>1406</v>
      </c>
      <c r="O282" s="180" t="s">
        <v>1410</v>
      </c>
      <c r="P282" s="180" t="s">
        <v>1336</v>
      </c>
      <c r="Q282" s="180" t="s">
        <v>1414</v>
      </c>
      <c r="R282" s="187" t="s">
        <v>1634</v>
      </c>
      <c r="S282" s="181" t="s">
        <v>31</v>
      </c>
      <c r="T282" s="181" t="s">
        <v>36</v>
      </c>
      <c r="U282" s="177">
        <v>0</v>
      </c>
      <c r="V282" s="177">
        <v>1</v>
      </c>
      <c r="W282" s="177">
        <v>0</v>
      </c>
      <c r="X282" s="177">
        <v>0</v>
      </c>
      <c r="Y282" s="177">
        <v>65535</v>
      </c>
      <c r="Z282" s="182" t="s">
        <v>216</v>
      </c>
      <c r="AA282" s="183" t="s">
        <v>28</v>
      </c>
      <c r="AB282" s="184" t="s">
        <v>28</v>
      </c>
      <c r="AC282" s="197" t="s">
        <v>27</v>
      </c>
      <c r="AD282" s="339"/>
      <c r="AE282" s="273"/>
      <c r="AF282" s="259" t="s">
        <v>27</v>
      </c>
      <c r="AG282" s="173" t="s">
        <v>299</v>
      </c>
    </row>
    <row r="283" spans="2:33" hidden="1" outlineLevel="1" x14ac:dyDescent="0.2">
      <c r="B283" s="42"/>
      <c r="C283" s="105"/>
      <c r="D283" s="43"/>
      <c r="E283" s="44"/>
      <c r="F283" s="45"/>
      <c r="G283" s="45"/>
      <c r="H283" s="174" t="s">
        <v>28</v>
      </c>
      <c r="I283" s="175" t="s">
        <v>73</v>
      </c>
      <c r="J283" s="176" t="s">
        <v>32</v>
      </c>
      <c r="K283" s="177">
        <f>MID(I283,1,1)*8+VALUE(IF(ISERR(FIND("-",J283)),J283,LEFT(J283,FIND("-",J283)-1)))</f>
        <v>32</v>
      </c>
      <c r="L283" s="178">
        <f>IF(NOT(ISERROR(VALUE(J283))),IF(VALUE(J283)&lt;64,1,ABS(MID(J283,1, FIND("-",J283,1)-1)-MID(J283, FIND("-",J283,1)+1,LEN(J283)-FIND("-",J283,1)))+1),ABS(MID(J283,1, FIND("-",J283,1)-1)-MID(J283, FIND("-",J283,1)+1,LEN(J283)-FIND("-",J283,1)))+1)</f>
        <v>16</v>
      </c>
      <c r="M283" s="193" t="s">
        <v>1403</v>
      </c>
      <c r="N283" s="179" t="s">
        <v>1407</v>
      </c>
      <c r="O283" s="180" t="s">
        <v>1411</v>
      </c>
      <c r="P283" s="180" t="s">
        <v>1336</v>
      </c>
      <c r="Q283" s="180" t="s">
        <v>1415</v>
      </c>
      <c r="R283" s="187" t="s">
        <v>1635</v>
      </c>
      <c r="S283" s="181" t="s">
        <v>210</v>
      </c>
      <c r="T283" s="181" t="s">
        <v>170</v>
      </c>
      <c r="U283" s="177">
        <v>0</v>
      </c>
      <c r="V283" s="177">
        <v>1</v>
      </c>
      <c r="W283" s="177">
        <v>0</v>
      </c>
      <c r="X283" s="177">
        <v>0</v>
      </c>
      <c r="Y283" s="177">
        <v>65535</v>
      </c>
      <c r="Z283" s="182" t="s">
        <v>216</v>
      </c>
      <c r="AA283" s="183" t="s">
        <v>28</v>
      </c>
      <c r="AB283" s="184" t="s">
        <v>28</v>
      </c>
      <c r="AC283" s="197" t="s">
        <v>27</v>
      </c>
      <c r="AD283" s="339"/>
      <c r="AE283" s="273"/>
      <c r="AF283" s="259" t="s">
        <v>27</v>
      </c>
      <c r="AG283" s="173" t="s">
        <v>299</v>
      </c>
    </row>
    <row r="284" spans="2:33" ht="13.5" hidden="1" outlineLevel="1" thickBot="1" x14ac:dyDescent="0.25">
      <c r="B284" s="42"/>
      <c r="C284" s="105"/>
      <c r="D284" s="43"/>
      <c r="E284" s="44"/>
      <c r="F284" s="45"/>
      <c r="G284" s="45"/>
      <c r="H284" s="174" t="s">
        <v>28</v>
      </c>
      <c r="I284" s="175" t="s">
        <v>71</v>
      </c>
      <c r="J284" s="176" t="s">
        <v>32</v>
      </c>
      <c r="K284" s="177">
        <f>MID(I284,1,1)*8+VALUE(IF(ISERR(FIND("-",J284)),J284,LEFT(J284,FIND("-",J284)-1)))</f>
        <v>48</v>
      </c>
      <c r="L284" s="178">
        <f>IF(NOT(ISERROR(VALUE(J284))),IF(VALUE(J284)&lt;64,1,ABS(MID(J284,1, FIND("-",J284,1)-1)-MID(J284, FIND("-",J284,1)+1,LEN(J284)-FIND("-",J284,1)))+1),ABS(MID(J284,1, FIND("-",J284,1)-1)-MID(J284, FIND("-",J284,1)+1,LEN(J284)-FIND("-",J284,1)))+1)</f>
        <v>16</v>
      </c>
      <c r="M284" s="193" t="s">
        <v>1404</v>
      </c>
      <c r="N284" s="179" t="s">
        <v>1408</v>
      </c>
      <c r="O284" s="180" t="s">
        <v>1412</v>
      </c>
      <c r="P284" s="180" t="s">
        <v>1336</v>
      </c>
      <c r="Q284" s="180" t="s">
        <v>1416</v>
      </c>
      <c r="R284" s="187" t="s">
        <v>1636</v>
      </c>
      <c r="S284" s="181" t="s">
        <v>210</v>
      </c>
      <c r="T284" s="181" t="s">
        <v>36</v>
      </c>
      <c r="U284" s="177">
        <v>0</v>
      </c>
      <c r="V284" s="177">
        <v>1</v>
      </c>
      <c r="W284" s="177">
        <v>0</v>
      </c>
      <c r="X284" s="177">
        <v>0</v>
      </c>
      <c r="Y284" s="177">
        <v>65535</v>
      </c>
      <c r="Z284" s="182" t="s">
        <v>216</v>
      </c>
      <c r="AA284" s="183" t="s">
        <v>28</v>
      </c>
      <c r="AB284" s="184" t="s">
        <v>28</v>
      </c>
      <c r="AC284" s="197" t="s">
        <v>27</v>
      </c>
      <c r="AD284" s="339"/>
      <c r="AE284" s="273"/>
      <c r="AF284" s="259" t="s">
        <v>27</v>
      </c>
      <c r="AG284" s="173" t="s">
        <v>299</v>
      </c>
    </row>
    <row r="285" spans="2:33" ht="13.5" collapsed="1" thickBot="1" x14ac:dyDescent="0.25">
      <c r="B285" s="200" t="s">
        <v>1592</v>
      </c>
      <c r="C285" s="195" t="s">
        <v>1604</v>
      </c>
      <c r="D285" s="201" t="s">
        <v>1417</v>
      </c>
      <c r="E285" s="202">
        <v>8</v>
      </c>
      <c r="F285" s="203">
        <v>100</v>
      </c>
      <c r="G285" s="369">
        <v>10000</v>
      </c>
      <c r="H285" s="50"/>
      <c r="I285" s="22"/>
      <c r="J285" s="22"/>
      <c r="K285" s="22"/>
      <c r="L285" s="22"/>
      <c r="M285" s="22"/>
      <c r="N285" s="84"/>
      <c r="O285" s="84"/>
      <c r="P285" s="84"/>
      <c r="Q285" s="84"/>
      <c r="R285" s="352"/>
      <c r="S285" s="22"/>
      <c r="T285" s="22"/>
      <c r="U285" s="64"/>
      <c r="V285" s="64"/>
      <c r="W285" s="64"/>
      <c r="X285" s="64"/>
      <c r="Y285" s="65"/>
      <c r="Z285" s="23"/>
      <c r="AA285" s="24"/>
      <c r="AB285" s="83"/>
      <c r="AC285" s="272"/>
      <c r="AD285" s="345"/>
      <c r="AE285" s="204" t="s">
        <v>39</v>
      </c>
      <c r="AF285" s="290" t="s">
        <v>27</v>
      </c>
      <c r="AG285" s="173" t="s">
        <v>299</v>
      </c>
    </row>
    <row r="286" spans="2:33" hidden="1" outlineLevel="1" x14ac:dyDescent="0.2">
      <c r="B286" s="42"/>
      <c r="C286" s="105"/>
      <c r="D286" s="43"/>
      <c r="E286" s="44"/>
      <c r="F286" s="45"/>
      <c r="G286" s="45"/>
      <c r="H286" s="174" t="s">
        <v>28</v>
      </c>
      <c r="I286" s="175" t="s">
        <v>76</v>
      </c>
      <c r="J286" s="176" t="s">
        <v>32</v>
      </c>
      <c r="K286" s="177">
        <f t="shared" ref="K286:K287" si="73">MID(I286,1,1)*8+VALUE(IF(ISERR(FIND("-",J286)),J286,LEFT(J286,FIND("-",J286)-1)))</f>
        <v>0</v>
      </c>
      <c r="L286" s="178">
        <f t="shared" ref="L286:L287" si="74">IF(NOT(ISERROR(VALUE(J286))),IF(VALUE(J286)&lt;64,1,ABS(MID(J286,1, FIND("-",J286,1)-1)-MID(J286, FIND("-",J286,1)+1,LEN(J286)-FIND("-",J286,1)))+1),ABS(MID(J286,1, FIND("-",J286,1)-1)-MID(J286, FIND("-",J286,1)+1,LEN(J286)-FIND("-",J286,1)))+1)</f>
        <v>16</v>
      </c>
      <c r="M286" s="193" t="s">
        <v>1418</v>
      </c>
      <c r="N286" s="179" t="s">
        <v>1422</v>
      </c>
      <c r="O286" s="180" t="s">
        <v>1426</v>
      </c>
      <c r="P286" s="180" t="s">
        <v>1336</v>
      </c>
      <c r="Q286" s="180" t="s">
        <v>1430</v>
      </c>
      <c r="R286" s="187" t="s">
        <v>1637</v>
      </c>
      <c r="S286" s="181" t="s">
        <v>31</v>
      </c>
      <c r="T286" s="181" t="s">
        <v>36</v>
      </c>
      <c r="U286" s="177">
        <v>0</v>
      </c>
      <c r="V286" s="177">
        <v>1</v>
      </c>
      <c r="W286" s="177">
        <v>0</v>
      </c>
      <c r="X286" s="177">
        <v>0</v>
      </c>
      <c r="Y286" s="177">
        <v>65535</v>
      </c>
      <c r="Z286" s="182" t="s">
        <v>216</v>
      </c>
      <c r="AA286" s="183" t="s">
        <v>28</v>
      </c>
      <c r="AB286" s="184" t="s">
        <v>28</v>
      </c>
      <c r="AC286" s="197" t="s">
        <v>27</v>
      </c>
      <c r="AD286" s="339"/>
      <c r="AE286" s="273"/>
      <c r="AF286" s="259" t="s">
        <v>27</v>
      </c>
      <c r="AG286" s="173" t="s">
        <v>299</v>
      </c>
    </row>
    <row r="287" spans="2:33" hidden="1" outlineLevel="1" x14ac:dyDescent="0.2">
      <c r="B287" s="42"/>
      <c r="C287" s="105"/>
      <c r="D287" s="43"/>
      <c r="E287" s="44"/>
      <c r="F287" s="45"/>
      <c r="G287" s="45"/>
      <c r="H287" s="174" t="s">
        <v>28</v>
      </c>
      <c r="I287" s="175" t="s">
        <v>75</v>
      </c>
      <c r="J287" s="176" t="s">
        <v>32</v>
      </c>
      <c r="K287" s="177">
        <f t="shared" si="73"/>
        <v>16</v>
      </c>
      <c r="L287" s="178">
        <f t="shared" si="74"/>
        <v>16</v>
      </c>
      <c r="M287" s="193" t="s">
        <v>1419</v>
      </c>
      <c r="N287" s="179" t="s">
        <v>1423</v>
      </c>
      <c r="O287" s="180" t="s">
        <v>1427</v>
      </c>
      <c r="P287" s="180" t="s">
        <v>1336</v>
      </c>
      <c r="Q287" s="180" t="s">
        <v>1431</v>
      </c>
      <c r="R287" s="187" t="s">
        <v>1638</v>
      </c>
      <c r="S287" s="181" t="s">
        <v>31</v>
      </c>
      <c r="T287" s="181" t="s">
        <v>36</v>
      </c>
      <c r="U287" s="177">
        <v>0</v>
      </c>
      <c r="V287" s="177">
        <v>1</v>
      </c>
      <c r="W287" s="177">
        <v>0</v>
      </c>
      <c r="X287" s="177">
        <v>0</v>
      </c>
      <c r="Y287" s="177">
        <v>65535</v>
      </c>
      <c r="Z287" s="182" t="s">
        <v>216</v>
      </c>
      <c r="AA287" s="183" t="s">
        <v>28</v>
      </c>
      <c r="AB287" s="184" t="s">
        <v>28</v>
      </c>
      <c r="AC287" s="197" t="s">
        <v>27</v>
      </c>
      <c r="AD287" s="339"/>
      <c r="AE287" s="273"/>
      <c r="AF287" s="259" t="s">
        <v>27</v>
      </c>
      <c r="AG287" s="173" t="s">
        <v>299</v>
      </c>
    </row>
    <row r="288" spans="2:33" hidden="1" outlineLevel="1" x14ac:dyDescent="0.2">
      <c r="B288" s="42"/>
      <c r="C288" s="105"/>
      <c r="D288" s="43"/>
      <c r="E288" s="44"/>
      <c r="F288" s="45"/>
      <c r="G288" s="45"/>
      <c r="H288" s="174" t="s">
        <v>28</v>
      </c>
      <c r="I288" s="175" t="s">
        <v>73</v>
      </c>
      <c r="J288" s="176" t="s">
        <v>32</v>
      </c>
      <c r="K288" s="177">
        <f>MID(I288,1,1)*8+VALUE(IF(ISERR(FIND("-",J288)),J288,LEFT(J288,FIND("-",J288)-1)))</f>
        <v>32</v>
      </c>
      <c r="L288" s="178">
        <f>IF(NOT(ISERROR(VALUE(J288))),IF(VALUE(J288)&lt;64,1,ABS(MID(J288,1, FIND("-",J288,1)-1)-MID(J288, FIND("-",J288,1)+1,LEN(J288)-FIND("-",J288,1)))+1),ABS(MID(J288,1, FIND("-",J288,1)-1)-MID(J288, FIND("-",J288,1)+1,LEN(J288)-FIND("-",J288,1)))+1)</f>
        <v>16</v>
      </c>
      <c r="M288" s="193" t="s">
        <v>1420</v>
      </c>
      <c r="N288" s="179" t="s">
        <v>1424</v>
      </c>
      <c r="O288" s="180" t="s">
        <v>1428</v>
      </c>
      <c r="P288" s="180" t="s">
        <v>1336</v>
      </c>
      <c r="Q288" s="180" t="s">
        <v>1432</v>
      </c>
      <c r="R288" s="187" t="s">
        <v>1639</v>
      </c>
      <c r="S288" s="181" t="s">
        <v>210</v>
      </c>
      <c r="T288" s="181" t="s">
        <v>170</v>
      </c>
      <c r="U288" s="177">
        <v>0</v>
      </c>
      <c r="V288" s="177">
        <v>1</v>
      </c>
      <c r="W288" s="177">
        <v>0</v>
      </c>
      <c r="X288" s="177">
        <v>0</v>
      </c>
      <c r="Y288" s="177">
        <v>65535</v>
      </c>
      <c r="Z288" s="182" t="s">
        <v>216</v>
      </c>
      <c r="AA288" s="183" t="s">
        <v>28</v>
      </c>
      <c r="AB288" s="184" t="s">
        <v>28</v>
      </c>
      <c r="AC288" s="197" t="s">
        <v>27</v>
      </c>
      <c r="AD288" s="339"/>
      <c r="AE288" s="273"/>
      <c r="AF288" s="259" t="s">
        <v>27</v>
      </c>
      <c r="AG288" s="173" t="s">
        <v>299</v>
      </c>
    </row>
    <row r="289" spans="2:33" ht="13.5" hidden="1" outlineLevel="1" thickBot="1" x14ac:dyDescent="0.25">
      <c r="B289" s="42"/>
      <c r="C289" s="105"/>
      <c r="D289" s="43"/>
      <c r="E289" s="44"/>
      <c r="F289" s="45"/>
      <c r="G289" s="45"/>
      <c r="H289" s="174" t="s">
        <v>28</v>
      </c>
      <c r="I289" s="175" t="s">
        <v>71</v>
      </c>
      <c r="J289" s="176" t="s">
        <v>32</v>
      </c>
      <c r="K289" s="177">
        <f>MID(I289,1,1)*8+VALUE(IF(ISERR(FIND("-",J289)),J289,LEFT(J289,FIND("-",J289)-1)))</f>
        <v>48</v>
      </c>
      <c r="L289" s="178">
        <f>IF(NOT(ISERROR(VALUE(J289))),IF(VALUE(J289)&lt;64,1,ABS(MID(J289,1, FIND("-",J289,1)-1)-MID(J289, FIND("-",J289,1)+1,LEN(J289)-FIND("-",J289,1)))+1),ABS(MID(J289,1, FIND("-",J289,1)-1)-MID(J289, FIND("-",J289,1)+1,LEN(J289)-FIND("-",J289,1)))+1)</f>
        <v>16</v>
      </c>
      <c r="M289" s="193" t="s">
        <v>1421</v>
      </c>
      <c r="N289" s="179" t="s">
        <v>1425</v>
      </c>
      <c r="O289" s="180" t="s">
        <v>1429</v>
      </c>
      <c r="P289" s="180" t="s">
        <v>1336</v>
      </c>
      <c r="Q289" s="180" t="s">
        <v>1433</v>
      </c>
      <c r="R289" s="187" t="s">
        <v>1640</v>
      </c>
      <c r="S289" s="181" t="s">
        <v>210</v>
      </c>
      <c r="T289" s="181" t="s">
        <v>36</v>
      </c>
      <c r="U289" s="177">
        <v>0</v>
      </c>
      <c r="V289" s="177">
        <v>1</v>
      </c>
      <c r="W289" s="177">
        <v>0</v>
      </c>
      <c r="X289" s="177">
        <v>0</v>
      </c>
      <c r="Y289" s="177">
        <v>65535</v>
      </c>
      <c r="Z289" s="182" t="s">
        <v>216</v>
      </c>
      <c r="AA289" s="183" t="s">
        <v>28</v>
      </c>
      <c r="AB289" s="184" t="s">
        <v>28</v>
      </c>
      <c r="AC289" s="197" t="s">
        <v>27</v>
      </c>
      <c r="AD289" s="339"/>
      <c r="AE289" s="273"/>
      <c r="AF289" s="259" t="s">
        <v>27</v>
      </c>
      <c r="AG289" s="173" t="s">
        <v>299</v>
      </c>
    </row>
    <row r="290" spans="2:33" ht="13.5" collapsed="1" thickBot="1" x14ac:dyDescent="0.25">
      <c r="B290" s="200" t="s">
        <v>1593</v>
      </c>
      <c r="C290" s="195" t="s">
        <v>1605</v>
      </c>
      <c r="D290" s="201" t="s">
        <v>1434</v>
      </c>
      <c r="E290" s="202">
        <v>8</v>
      </c>
      <c r="F290" s="203">
        <v>100</v>
      </c>
      <c r="G290" s="369">
        <v>10000</v>
      </c>
      <c r="H290" s="50"/>
      <c r="I290" s="22"/>
      <c r="J290" s="22"/>
      <c r="K290" s="22"/>
      <c r="L290" s="22"/>
      <c r="M290" s="22"/>
      <c r="N290" s="84"/>
      <c r="O290" s="84"/>
      <c r="P290" s="84"/>
      <c r="Q290" s="84"/>
      <c r="R290" s="352"/>
      <c r="S290" s="22"/>
      <c r="T290" s="22"/>
      <c r="U290" s="64"/>
      <c r="V290" s="64"/>
      <c r="W290" s="64"/>
      <c r="X290" s="64"/>
      <c r="Y290" s="65"/>
      <c r="Z290" s="23"/>
      <c r="AA290" s="24"/>
      <c r="AB290" s="83"/>
      <c r="AC290" s="272"/>
      <c r="AD290" s="345"/>
      <c r="AE290" s="204" t="s">
        <v>39</v>
      </c>
      <c r="AF290" s="290" t="s">
        <v>27</v>
      </c>
      <c r="AG290" s="173" t="s">
        <v>299</v>
      </c>
    </row>
    <row r="291" spans="2:33" hidden="1" outlineLevel="1" x14ac:dyDescent="0.2">
      <c r="B291" s="42"/>
      <c r="C291" s="105"/>
      <c r="D291" s="43"/>
      <c r="E291" s="44"/>
      <c r="F291" s="45"/>
      <c r="G291" s="45"/>
      <c r="H291" s="174" t="s">
        <v>28</v>
      </c>
      <c r="I291" s="175" t="s">
        <v>76</v>
      </c>
      <c r="J291" s="176" t="s">
        <v>32</v>
      </c>
      <c r="K291" s="177">
        <f t="shared" ref="K291:K292" si="75">MID(I291,1,1)*8+VALUE(IF(ISERR(FIND("-",J291)),J291,LEFT(J291,FIND("-",J291)-1)))</f>
        <v>0</v>
      </c>
      <c r="L291" s="178">
        <f t="shared" ref="L291:L292" si="76">IF(NOT(ISERROR(VALUE(J291))),IF(VALUE(J291)&lt;64,1,ABS(MID(J291,1, FIND("-",J291,1)-1)-MID(J291, FIND("-",J291,1)+1,LEN(J291)-FIND("-",J291,1)))+1),ABS(MID(J291,1, FIND("-",J291,1)-1)-MID(J291, FIND("-",J291,1)+1,LEN(J291)-FIND("-",J291,1)))+1)</f>
        <v>16</v>
      </c>
      <c r="M291" s="193" t="s">
        <v>1435</v>
      </c>
      <c r="N291" s="179" t="s">
        <v>1439</v>
      </c>
      <c r="O291" s="180" t="s">
        <v>1443</v>
      </c>
      <c r="P291" s="180" t="s">
        <v>1336</v>
      </c>
      <c r="Q291" s="180" t="s">
        <v>1447</v>
      </c>
      <c r="R291" s="187" t="s">
        <v>1641</v>
      </c>
      <c r="S291" s="181" t="s">
        <v>31</v>
      </c>
      <c r="T291" s="181" t="s">
        <v>36</v>
      </c>
      <c r="U291" s="177">
        <v>0</v>
      </c>
      <c r="V291" s="177">
        <v>1</v>
      </c>
      <c r="W291" s="177">
        <v>0</v>
      </c>
      <c r="X291" s="177">
        <v>0</v>
      </c>
      <c r="Y291" s="177">
        <v>65535</v>
      </c>
      <c r="Z291" s="182" t="s">
        <v>216</v>
      </c>
      <c r="AA291" s="183" t="s">
        <v>28</v>
      </c>
      <c r="AB291" s="184" t="s">
        <v>28</v>
      </c>
      <c r="AC291" s="197" t="s">
        <v>27</v>
      </c>
      <c r="AD291" s="339"/>
      <c r="AE291" s="273"/>
      <c r="AF291" s="259" t="s">
        <v>27</v>
      </c>
      <c r="AG291" s="173" t="s">
        <v>299</v>
      </c>
    </row>
    <row r="292" spans="2:33" hidden="1" outlineLevel="1" x14ac:dyDescent="0.2">
      <c r="B292" s="42"/>
      <c r="C292" s="105"/>
      <c r="D292" s="43"/>
      <c r="E292" s="44"/>
      <c r="F292" s="45"/>
      <c r="G292" s="45"/>
      <c r="H292" s="174" t="s">
        <v>28</v>
      </c>
      <c r="I292" s="175" t="s">
        <v>75</v>
      </c>
      <c r="J292" s="176" t="s">
        <v>32</v>
      </c>
      <c r="K292" s="177">
        <f t="shared" si="75"/>
        <v>16</v>
      </c>
      <c r="L292" s="178">
        <f t="shared" si="76"/>
        <v>16</v>
      </c>
      <c r="M292" s="193" t="s">
        <v>1436</v>
      </c>
      <c r="N292" s="179" t="s">
        <v>1440</v>
      </c>
      <c r="O292" s="180" t="s">
        <v>1444</v>
      </c>
      <c r="P292" s="180" t="s">
        <v>1336</v>
      </c>
      <c r="Q292" s="180" t="s">
        <v>1448</v>
      </c>
      <c r="R292" s="187" t="s">
        <v>1642</v>
      </c>
      <c r="S292" s="181" t="s">
        <v>31</v>
      </c>
      <c r="T292" s="181" t="s">
        <v>36</v>
      </c>
      <c r="U292" s="177">
        <v>0</v>
      </c>
      <c r="V292" s="177">
        <v>1</v>
      </c>
      <c r="W292" s="177">
        <v>0</v>
      </c>
      <c r="X292" s="177">
        <v>0</v>
      </c>
      <c r="Y292" s="177">
        <v>65535</v>
      </c>
      <c r="Z292" s="182" t="s">
        <v>216</v>
      </c>
      <c r="AA292" s="183" t="s">
        <v>28</v>
      </c>
      <c r="AB292" s="184" t="s">
        <v>28</v>
      </c>
      <c r="AC292" s="197" t="s">
        <v>27</v>
      </c>
      <c r="AD292" s="339"/>
      <c r="AE292" s="273"/>
      <c r="AF292" s="259" t="s">
        <v>27</v>
      </c>
      <c r="AG292" s="173" t="s">
        <v>299</v>
      </c>
    </row>
    <row r="293" spans="2:33" hidden="1" outlineLevel="1" x14ac:dyDescent="0.2">
      <c r="B293" s="42"/>
      <c r="C293" s="105"/>
      <c r="D293" s="43"/>
      <c r="E293" s="44"/>
      <c r="F293" s="45"/>
      <c r="G293" s="45"/>
      <c r="H293" s="174" t="s">
        <v>28</v>
      </c>
      <c r="I293" s="175" t="s">
        <v>73</v>
      </c>
      <c r="J293" s="176" t="s">
        <v>32</v>
      </c>
      <c r="K293" s="177">
        <f>MID(I293,1,1)*8+VALUE(IF(ISERR(FIND("-",J293)),J293,LEFT(J293,FIND("-",J293)-1)))</f>
        <v>32</v>
      </c>
      <c r="L293" s="178">
        <f>IF(NOT(ISERROR(VALUE(J293))),IF(VALUE(J293)&lt;64,1,ABS(MID(J293,1, FIND("-",J293,1)-1)-MID(J293, FIND("-",J293,1)+1,LEN(J293)-FIND("-",J293,1)))+1),ABS(MID(J293,1, FIND("-",J293,1)-1)-MID(J293, FIND("-",J293,1)+1,LEN(J293)-FIND("-",J293,1)))+1)</f>
        <v>16</v>
      </c>
      <c r="M293" s="193" t="s">
        <v>1437</v>
      </c>
      <c r="N293" s="179" t="s">
        <v>1441</v>
      </c>
      <c r="O293" s="180" t="s">
        <v>1445</v>
      </c>
      <c r="P293" s="180" t="s">
        <v>1336</v>
      </c>
      <c r="Q293" s="180" t="s">
        <v>1449</v>
      </c>
      <c r="R293" s="187" t="s">
        <v>1643</v>
      </c>
      <c r="S293" s="181" t="s">
        <v>210</v>
      </c>
      <c r="T293" s="181" t="s">
        <v>170</v>
      </c>
      <c r="U293" s="177">
        <v>0</v>
      </c>
      <c r="V293" s="177">
        <v>1</v>
      </c>
      <c r="W293" s="177">
        <v>0</v>
      </c>
      <c r="X293" s="177">
        <v>0</v>
      </c>
      <c r="Y293" s="177">
        <v>65535</v>
      </c>
      <c r="Z293" s="182" t="s">
        <v>216</v>
      </c>
      <c r="AA293" s="183" t="s">
        <v>28</v>
      </c>
      <c r="AB293" s="184" t="s">
        <v>28</v>
      </c>
      <c r="AC293" s="197" t="s">
        <v>27</v>
      </c>
      <c r="AD293" s="339"/>
      <c r="AE293" s="273"/>
      <c r="AF293" s="259" t="s">
        <v>27</v>
      </c>
      <c r="AG293" s="173" t="s">
        <v>299</v>
      </c>
    </row>
    <row r="294" spans="2:33" ht="13.5" hidden="1" outlineLevel="1" thickBot="1" x14ac:dyDescent="0.25">
      <c r="B294" s="42"/>
      <c r="C294" s="105"/>
      <c r="D294" s="43"/>
      <c r="E294" s="44"/>
      <c r="F294" s="45"/>
      <c r="G294" s="45"/>
      <c r="H294" s="174" t="s">
        <v>28</v>
      </c>
      <c r="I294" s="175" t="s">
        <v>71</v>
      </c>
      <c r="J294" s="176" t="s">
        <v>32</v>
      </c>
      <c r="K294" s="177">
        <f>MID(I294,1,1)*8+VALUE(IF(ISERR(FIND("-",J294)),J294,LEFT(J294,FIND("-",J294)-1)))</f>
        <v>48</v>
      </c>
      <c r="L294" s="178">
        <f>IF(NOT(ISERROR(VALUE(J294))),IF(VALUE(J294)&lt;64,1,ABS(MID(J294,1, FIND("-",J294,1)-1)-MID(J294, FIND("-",J294,1)+1,LEN(J294)-FIND("-",J294,1)))+1),ABS(MID(J294,1, FIND("-",J294,1)-1)-MID(J294, FIND("-",J294,1)+1,LEN(J294)-FIND("-",J294,1)))+1)</f>
        <v>16</v>
      </c>
      <c r="M294" s="193" t="s">
        <v>1438</v>
      </c>
      <c r="N294" s="179" t="s">
        <v>1442</v>
      </c>
      <c r="O294" s="180" t="s">
        <v>1446</v>
      </c>
      <c r="P294" s="180" t="s">
        <v>1336</v>
      </c>
      <c r="Q294" s="180" t="s">
        <v>1450</v>
      </c>
      <c r="R294" s="187" t="s">
        <v>1644</v>
      </c>
      <c r="S294" s="181" t="s">
        <v>210</v>
      </c>
      <c r="T294" s="181" t="s">
        <v>36</v>
      </c>
      <c r="U294" s="177">
        <v>0</v>
      </c>
      <c r="V294" s="177">
        <v>1</v>
      </c>
      <c r="W294" s="177">
        <v>0</v>
      </c>
      <c r="X294" s="177">
        <v>0</v>
      </c>
      <c r="Y294" s="177">
        <v>65535</v>
      </c>
      <c r="Z294" s="182" t="s">
        <v>216</v>
      </c>
      <c r="AA294" s="183" t="s">
        <v>28</v>
      </c>
      <c r="AB294" s="184" t="s">
        <v>28</v>
      </c>
      <c r="AC294" s="197" t="s">
        <v>27</v>
      </c>
      <c r="AD294" s="339"/>
      <c r="AE294" s="273"/>
      <c r="AF294" s="259" t="s">
        <v>27</v>
      </c>
      <c r="AG294" s="173" t="s">
        <v>299</v>
      </c>
    </row>
    <row r="295" spans="2:33" ht="13.5" collapsed="1" thickBot="1" x14ac:dyDescent="0.25">
      <c r="B295" s="200" t="s">
        <v>1594</v>
      </c>
      <c r="C295" s="195" t="s">
        <v>1606</v>
      </c>
      <c r="D295" s="201" t="s">
        <v>1451</v>
      </c>
      <c r="E295" s="202">
        <v>8</v>
      </c>
      <c r="F295" s="203">
        <v>100</v>
      </c>
      <c r="G295" s="369">
        <v>10000</v>
      </c>
      <c r="H295" s="50"/>
      <c r="I295" s="22"/>
      <c r="J295" s="22"/>
      <c r="K295" s="22"/>
      <c r="L295" s="22"/>
      <c r="M295" s="22"/>
      <c r="N295" s="84"/>
      <c r="O295" s="84"/>
      <c r="P295" s="84"/>
      <c r="Q295" s="84"/>
      <c r="R295" s="352"/>
      <c r="S295" s="22"/>
      <c r="T295" s="22"/>
      <c r="U295" s="64"/>
      <c r="V295" s="64"/>
      <c r="W295" s="64"/>
      <c r="X295" s="64"/>
      <c r="Y295" s="65"/>
      <c r="Z295" s="23"/>
      <c r="AA295" s="24"/>
      <c r="AB295" s="83"/>
      <c r="AC295" s="272"/>
      <c r="AD295" s="345"/>
      <c r="AE295" s="204" t="s">
        <v>39</v>
      </c>
      <c r="AF295" s="290" t="s">
        <v>27</v>
      </c>
      <c r="AG295" s="173" t="s">
        <v>299</v>
      </c>
    </row>
    <row r="296" spans="2:33" hidden="1" outlineLevel="1" x14ac:dyDescent="0.2">
      <c r="B296" s="42"/>
      <c r="C296" s="105"/>
      <c r="D296" s="43"/>
      <c r="E296" s="44"/>
      <c r="F296" s="45"/>
      <c r="G296" s="45"/>
      <c r="H296" s="174" t="s">
        <v>28</v>
      </c>
      <c r="I296" s="175" t="s">
        <v>76</v>
      </c>
      <c r="J296" s="176" t="s">
        <v>32</v>
      </c>
      <c r="K296" s="177">
        <f t="shared" ref="K296:K297" si="77">MID(I296,1,1)*8+VALUE(IF(ISERR(FIND("-",J296)),J296,LEFT(J296,FIND("-",J296)-1)))</f>
        <v>0</v>
      </c>
      <c r="L296" s="178">
        <f t="shared" ref="L296:L297" si="78">IF(NOT(ISERROR(VALUE(J296))),IF(VALUE(J296)&lt;64,1,ABS(MID(J296,1, FIND("-",J296,1)-1)-MID(J296, FIND("-",J296,1)+1,LEN(J296)-FIND("-",J296,1)))+1),ABS(MID(J296,1, FIND("-",J296,1)-1)-MID(J296, FIND("-",J296,1)+1,LEN(J296)-FIND("-",J296,1)))+1)</f>
        <v>16</v>
      </c>
      <c r="M296" s="193" t="s">
        <v>1452</v>
      </c>
      <c r="N296" s="179" t="s">
        <v>1456</v>
      </c>
      <c r="O296" s="180" t="s">
        <v>1460</v>
      </c>
      <c r="P296" s="180" t="s">
        <v>1336</v>
      </c>
      <c r="Q296" s="180" t="s">
        <v>1464</v>
      </c>
      <c r="R296" s="187" t="s">
        <v>1645</v>
      </c>
      <c r="S296" s="181" t="s">
        <v>31</v>
      </c>
      <c r="T296" s="181" t="s">
        <v>36</v>
      </c>
      <c r="U296" s="177">
        <v>0</v>
      </c>
      <c r="V296" s="177">
        <v>1</v>
      </c>
      <c r="W296" s="177">
        <v>0</v>
      </c>
      <c r="X296" s="177">
        <v>0</v>
      </c>
      <c r="Y296" s="177">
        <v>65535</v>
      </c>
      <c r="Z296" s="182" t="s">
        <v>216</v>
      </c>
      <c r="AA296" s="183" t="s">
        <v>28</v>
      </c>
      <c r="AB296" s="184" t="s">
        <v>28</v>
      </c>
      <c r="AC296" s="197" t="s">
        <v>27</v>
      </c>
      <c r="AD296" s="339"/>
      <c r="AE296" s="273"/>
      <c r="AF296" s="259" t="s">
        <v>27</v>
      </c>
      <c r="AG296" s="173" t="s">
        <v>299</v>
      </c>
    </row>
    <row r="297" spans="2:33" hidden="1" outlineLevel="1" x14ac:dyDescent="0.2">
      <c r="B297" s="42"/>
      <c r="C297" s="105"/>
      <c r="D297" s="43"/>
      <c r="E297" s="44"/>
      <c r="F297" s="45"/>
      <c r="G297" s="45"/>
      <c r="H297" s="174" t="s">
        <v>28</v>
      </c>
      <c r="I297" s="175" t="s">
        <v>75</v>
      </c>
      <c r="J297" s="176" t="s">
        <v>32</v>
      </c>
      <c r="K297" s="177">
        <f t="shared" si="77"/>
        <v>16</v>
      </c>
      <c r="L297" s="178">
        <f t="shared" si="78"/>
        <v>16</v>
      </c>
      <c r="M297" s="193" t="s">
        <v>1453</v>
      </c>
      <c r="N297" s="179" t="s">
        <v>1457</v>
      </c>
      <c r="O297" s="180" t="s">
        <v>1461</v>
      </c>
      <c r="P297" s="180" t="s">
        <v>1336</v>
      </c>
      <c r="Q297" s="180" t="s">
        <v>1465</v>
      </c>
      <c r="R297" s="187" t="s">
        <v>1646</v>
      </c>
      <c r="S297" s="181" t="s">
        <v>31</v>
      </c>
      <c r="T297" s="181" t="s">
        <v>36</v>
      </c>
      <c r="U297" s="177">
        <v>0</v>
      </c>
      <c r="V297" s="177">
        <v>1</v>
      </c>
      <c r="W297" s="177">
        <v>0</v>
      </c>
      <c r="X297" s="177">
        <v>0</v>
      </c>
      <c r="Y297" s="177">
        <v>65535</v>
      </c>
      <c r="Z297" s="182" t="s">
        <v>216</v>
      </c>
      <c r="AA297" s="183" t="s">
        <v>28</v>
      </c>
      <c r="AB297" s="184" t="s">
        <v>28</v>
      </c>
      <c r="AC297" s="197" t="s">
        <v>27</v>
      </c>
      <c r="AD297" s="339"/>
      <c r="AE297" s="273"/>
      <c r="AF297" s="259" t="s">
        <v>27</v>
      </c>
      <c r="AG297" s="173" t="s">
        <v>299</v>
      </c>
    </row>
    <row r="298" spans="2:33" hidden="1" outlineLevel="1" x14ac:dyDescent="0.2">
      <c r="B298" s="42"/>
      <c r="C298" s="105"/>
      <c r="D298" s="43"/>
      <c r="E298" s="44"/>
      <c r="F298" s="45"/>
      <c r="G298" s="45"/>
      <c r="H298" s="174" t="s">
        <v>28</v>
      </c>
      <c r="I298" s="175" t="s">
        <v>73</v>
      </c>
      <c r="J298" s="176" t="s">
        <v>32</v>
      </c>
      <c r="K298" s="177">
        <f>MID(I298,1,1)*8+VALUE(IF(ISERR(FIND("-",J298)),J298,LEFT(J298,FIND("-",J298)-1)))</f>
        <v>32</v>
      </c>
      <c r="L298" s="178">
        <f>IF(NOT(ISERROR(VALUE(J298))),IF(VALUE(J298)&lt;64,1,ABS(MID(J298,1, FIND("-",J298,1)-1)-MID(J298, FIND("-",J298,1)+1,LEN(J298)-FIND("-",J298,1)))+1),ABS(MID(J298,1, FIND("-",J298,1)-1)-MID(J298, FIND("-",J298,1)+1,LEN(J298)-FIND("-",J298,1)))+1)</f>
        <v>16</v>
      </c>
      <c r="M298" s="193" t="s">
        <v>1454</v>
      </c>
      <c r="N298" s="179" t="s">
        <v>1458</v>
      </c>
      <c r="O298" s="180" t="s">
        <v>1462</v>
      </c>
      <c r="P298" s="180" t="s">
        <v>1336</v>
      </c>
      <c r="Q298" s="180" t="s">
        <v>1466</v>
      </c>
      <c r="R298" s="187" t="s">
        <v>1647</v>
      </c>
      <c r="S298" s="181" t="s">
        <v>210</v>
      </c>
      <c r="T298" s="181" t="s">
        <v>170</v>
      </c>
      <c r="U298" s="177">
        <v>0</v>
      </c>
      <c r="V298" s="177">
        <v>1</v>
      </c>
      <c r="W298" s="177">
        <v>0</v>
      </c>
      <c r="X298" s="177">
        <v>0</v>
      </c>
      <c r="Y298" s="177">
        <v>65535</v>
      </c>
      <c r="Z298" s="182" t="s">
        <v>216</v>
      </c>
      <c r="AA298" s="183" t="s">
        <v>28</v>
      </c>
      <c r="AB298" s="184" t="s">
        <v>28</v>
      </c>
      <c r="AC298" s="197" t="s">
        <v>27</v>
      </c>
      <c r="AD298" s="339"/>
      <c r="AE298" s="273"/>
      <c r="AF298" s="259" t="s">
        <v>27</v>
      </c>
      <c r="AG298" s="173" t="s">
        <v>299</v>
      </c>
    </row>
    <row r="299" spans="2:33" ht="13.5" hidden="1" outlineLevel="1" thickBot="1" x14ac:dyDescent="0.25">
      <c r="B299" s="42"/>
      <c r="C299" s="105"/>
      <c r="D299" s="43"/>
      <c r="E299" s="44"/>
      <c r="F299" s="45"/>
      <c r="G299" s="45"/>
      <c r="H299" s="174" t="s">
        <v>28</v>
      </c>
      <c r="I299" s="175" t="s">
        <v>71</v>
      </c>
      <c r="J299" s="176" t="s">
        <v>32</v>
      </c>
      <c r="K299" s="177">
        <f>MID(I299,1,1)*8+VALUE(IF(ISERR(FIND("-",J299)),J299,LEFT(J299,FIND("-",J299)-1)))</f>
        <v>48</v>
      </c>
      <c r="L299" s="178">
        <f>IF(NOT(ISERROR(VALUE(J299))),IF(VALUE(J299)&lt;64,1,ABS(MID(J299,1, FIND("-",J299,1)-1)-MID(J299, FIND("-",J299,1)+1,LEN(J299)-FIND("-",J299,1)))+1),ABS(MID(J299,1, FIND("-",J299,1)-1)-MID(J299, FIND("-",J299,1)+1,LEN(J299)-FIND("-",J299,1)))+1)</f>
        <v>16</v>
      </c>
      <c r="M299" s="193" t="s">
        <v>1455</v>
      </c>
      <c r="N299" s="179" t="s">
        <v>1459</v>
      </c>
      <c r="O299" s="180" t="s">
        <v>1463</v>
      </c>
      <c r="P299" s="180" t="s">
        <v>1336</v>
      </c>
      <c r="Q299" s="180" t="s">
        <v>1467</v>
      </c>
      <c r="R299" s="187" t="s">
        <v>1648</v>
      </c>
      <c r="S299" s="181" t="s">
        <v>210</v>
      </c>
      <c r="T299" s="181" t="s">
        <v>36</v>
      </c>
      <c r="U299" s="177">
        <v>0</v>
      </c>
      <c r="V299" s="177">
        <v>1</v>
      </c>
      <c r="W299" s="177">
        <v>0</v>
      </c>
      <c r="X299" s="177">
        <v>0</v>
      </c>
      <c r="Y299" s="177">
        <v>65535</v>
      </c>
      <c r="Z299" s="182" t="s">
        <v>216</v>
      </c>
      <c r="AA299" s="183" t="s">
        <v>28</v>
      </c>
      <c r="AB299" s="184" t="s">
        <v>28</v>
      </c>
      <c r="AC299" s="197" t="s">
        <v>27</v>
      </c>
      <c r="AD299" s="339"/>
      <c r="AE299" s="273"/>
      <c r="AF299" s="259" t="s">
        <v>27</v>
      </c>
      <c r="AG299" s="173" t="s">
        <v>299</v>
      </c>
    </row>
    <row r="300" spans="2:33" ht="13.5" collapsed="1" thickBot="1" x14ac:dyDescent="0.25">
      <c r="B300" s="200" t="s">
        <v>1595</v>
      </c>
      <c r="C300" s="195" t="s">
        <v>1607</v>
      </c>
      <c r="D300" s="201" t="s">
        <v>1468</v>
      </c>
      <c r="E300" s="202">
        <v>8</v>
      </c>
      <c r="F300" s="203">
        <v>100</v>
      </c>
      <c r="G300" s="369">
        <v>10000</v>
      </c>
      <c r="H300" s="50"/>
      <c r="I300" s="22"/>
      <c r="J300" s="22"/>
      <c r="K300" s="22"/>
      <c r="L300" s="22"/>
      <c r="M300" s="22"/>
      <c r="N300" s="84"/>
      <c r="O300" s="84"/>
      <c r="P300" s="84"/>
      <c r="Q300" s="84"/>
      <c r="R300" s="352"/>
      <c r="S300" s="22"/>
      <c r="T300" s="22"/>
      <c r="U300" s="64"/>
      <c r="V300" s="64"/>
      <c r="W300" s="64"/>
      <c r="X300" s="64"/>
      <c r="Y300" s="65"/>
      <c r="Z300" s="23"/>
      <c r="AA300" s="24"/>
      <c r="AB300" s="83"/>
      <c r="AC300" s="272"/>
      <c r="AD300" s="345"/>
      <c r="AE300" s="204" t="s">
        <v>39</v>
      </c>
      <c r="AF300" s="290" t="s">
        <v>27</v>
      </c>
      <c r="AG300" s="173" t="s">
        <v>299</v>
      </c>
    </row>
    <row r="301" spans="2:33" hidden="1" outlineLevel="1" x14ac:dyDescent="0.2">
      <c r="B301" s="42"/>
      <c r="C301" s="105"/>
      <c r="D301" s="43"/>
      <c r="E301" s="44"/>
      <c r="F301" s="45"/>
      <c r="G301" s="45"/>
      <c r="H301" s="174" t="s">
        <v>28</v>
      </c>
      <c r="I301" s="175" t="s">
        <v>76</v>
      </c>
      <c r="J301" s="176" t="s">
        <v>32</v>
      </c>
      <c r="K301" s="177">
        <f t="shared" ref="K301:K302" si="79">MID(I301,1,1)*8+VALUE(IF(ISERR(FIND("-",J301)),J301,LEFT(J301,FIND("-",J301)-1)))</f>
        <v>0</v>
      </c>
      <c r="L301" s="178">
        <f t="shared" ref="L301:L302" si="80">IF(NOT(ISERROR(VALUE(J301))),IF(VALUE(J301)&lt;64,1,ABS(MID(J301,1, FIND("-",J301,1)-1)-MID(J301, FIND("-",J301,1)+1,LEN(J301)-FIND("-",J301,1)))+1),ABS(MID(J301,1, FIND("-",J301,1)-1)-MID(J301, FIND("-",J301,1)+1,LEN(J301)-FIND("-",J301,1)))+1)</f>
        <v>16</v>
      </c>
      <c r="M301" s="193" t="s">
        <v>1469</v>
      </c>
      <c r="N301" s="179" t="s">
        <v>1473</v>
      </c>
      <c r="O301" s="180" t="s">
        <v>1477</v>
      </c>
      <c r="P301" s="180" t="s">
        <v>1336</v>
      </c>
      <c r="Q301" s="180" t="s">
        <v>1481</v>
      </c>
      <c r="R301" s="187" t="s">
        <v>1649</v>
      </c>
      <c r="S301" s="181" t="s">
        <v>31</v>
      </c>
      <c r="T301" s="181" t="s">
        <v>36</v>
      </c>
      <c r="U301" s="177">
        <v>0</v>
      </c>
      <c r="V301" s="177">
        <v>1</v>
      </c>
      <c r="W301" s="177">
        <v>0</v>
      </c>
      <c r="X301" s="177">
        <v>0</v>
      </c>
      <c r="Y301" s="177">
        <v>65535</v>
      </c>
      <c r="Z301" s="182" t="s">
        <v>216</v>
      </c>
      <c r="AA301" s="183" t="s">
        <v>28</v>
      </c>
      <c r="AB301" s="184" t="s">
        <v>28</v>
      </c>
      <c r="AC301" s="197" t="s">
        <v>27</v>
      </c>
      <c r="AD301" s="339"/>
      <c r="AE301" s="273"/>
      <c r="AF301" s="259" t="s">
        <v>27</v>
      </c>
      <c r="AG301" s="173" t="s">
        <v>299</v>
      </c>
    </row>
    <row r="302" spans="2:33" hidden="1" outlineLevel="1" x14ac:dyDescent="0.2">
      <c r="B302" s="42"/>
      <c r="C302" s="105"/>
      <c r="D302" s="43"/>
      <c r="E302" s="44"/>
      <c r="F302" s="45"/>
      <c r="G302" s="45"/>
      <c r="H302" s="174" t="s">
        <v>28</v>
      </c>
      <c r="I302" s="175" t="s">
        <v>75</v>
      </c>
      <c r="J302" s="176" t="s">
        <v>32</v>
      </c>
      <c r="K302" s="177">
        <f t="shared" si="79"/>
        <v>16</v>
      </c>
      <c r="L302" s="178">
        <f t="shared" si="80"/>
        <v>16</v>
      </c>
      <c r="M302" s="193" t="s">
        <v>1470</v>
      </c>
      <c r="N302" s="179" t="s">
        <v>1474</v>
      </c>
      <c r="O302" s="180" t="s">
        <v>1478</v>
      </c>
      <c r="P302" s="180" t="s">
        <v>1336</v>
      </c>
      <c r="Q302" s="180" t="s">
        <v>1482</v>
      </c>
      <c r="R302" s="187" t="s">
        <v>1650</v>
      </c>
      <c r="S302" s="181" t="s">
        <v>31</v>
      </c>
      <c r="T302" s="181" t="s">
        <v>36</v>
      </c>
      <c r="U302" s="177">
        <v>0</v>
      </c>
      <c r="V302" s="177">
        <v>1</v>
      </c>
      <c r="W302" s="177">
        <v>0</v>
      </c>
      <c r="X302" s="177">
        <v>0</v>
      </c>
      <c r="Y302" s="177">
        <v>65535</v>
      </c>
      <c r="Z302" s="182" t="s">
        <v>216</v>
      </c>
      <c r="AA302" s="183" t="s">
        <v>28</v>
      </c>
      <c r="AB302" s="184" t="s">
        <v>28</v>
      </c>
      <c r="AC302" s="197" t="s">
        <v>27</v>
      </c>
      <c r="AD302" s="339"/>
      <c r="AE302" s="273"/>
      <c r="AF302" s="259" t="s">
        <v>27</v>
      </c>
      <c r="AG302" s="173" t="s">
        <v>299</v>
      </c>
    </row>
    <row r="303" spans="2:33" hidden="1" outlineLevel="1" x14ac:dyDescent="0.2">
      <c r="B303" s="42"/>
      <c r="C303" s="105"/>
      <c r="D303" s="43"/>
      <c r="E303" s="44"/>
      <c r="F303" s="45"/>
      <c r="G303" s="45"/>
      <c r="H303" s="174" t="s">
        <v>28</v>
      </c>
      <c r="I303" s="175" t="s">
        <v>73</v>
      </c>
      <c r="J303" s="176" t="s">
        <v>32</v>
      </c>
      <c r="K303" s="177">
        <f>MID(I303,1,1)*8+VALUE(IF(ISERR(FIND("-",J303)),J303,LEFT(J303,FIND("-",J303)-1)))</f>
        <v>32</v>
      </c>
      <c r="L303" s="178">
        <f>IF(NOT(ISERROR(VALUE(J303))),IF(VALUE(J303)&lt;64,1,ABS(MID(J303,1, FIND("-",J303,1)-1)-MID(J303, FIND("-",J303,1)+1,LEN(J303)-FIND("-",J303,1)))+1),ABS(MID(J303,1, FIND("-",J303,1)-1)-MID(J303, FIND("-",J303,1)+1,LEN(J303)-FIND("-",J303,1)))+1)</f>
        <v>16</v>
      </c>
      <c r="M303" s="193" t="s">
        <v>1471</v>
      </c>
      <c r="N303" s="179" t="s">
        <v>1475</v>
      </c>
      <c r="O303" s="180" t="s">
        <v>1479</v>
      </c>
      <c r="P303" s="180" t="s">
        <v>1336</v>
      </c>
      <c r="Q303" s="180" t="s">
        <v>1483</v>
      </c>
      <c r="R303" s="187" t="s">
        <v>1651</v>
      </c>
      <c r="S303" s="181" t="s">
        <v>210</v>
      </c>
      <c r="T303" s="181" t="s">
        <v>170</v>
      </c>
      <c r="U303" s="177">
        <v>0</v>
      </c>
      <c r="V303" s="177">
        <v>1</v>
      </c>
      <c r="W303" s="177">
        <v>0</v>
      </c>
      <c r="X303" s="177">
        <v>0</v>
      </c>
      <c r="Y303" s="177">
        <v>65535</v>
      </c>
      <c r="Z303" s="182" t="s">
        <v>216</v>
      </c>
      <c r="AA303" s="183" t="s">
        <v>28</v>
      </c>
      <c r="AB303" s="184" t="s">
        <v>28</v>
      </c>
      <c r="AC303" s="197" t="s">
        <v>27</v>
      </c>
      <c r="AD303" s="339"/>
      <c r="AE303" s="273"/>
      <c r="AF303" s="259" t="s">
        <v>27</v>
      </c>
      <c r="AG303" s="173" t="s">
        <v>299</v>
      </c>
    </row>
    <row r="304" spans="2:33" ht="13.5" hidden="1" outlineLevel="1" thickBot="1" x14ac:dyDescent="0.25">
      <c r="B304" s="42"/>
      <c r="C304" s="105"/>
      <c r="D304" s="43"/>
      <c r="E304" s="44"/>
      <c r="F304" s="45"/>
      <c r="G304" s="45"/>
      <c r="H304" s="174" t="s">
        <v>28</v>
      </c>
      <c r="I304" s="175" t="s">
        <v>71</v>
      </c>
      <c r="J304" s="176" t="s">
        <v>32</v>
      </c>
      <c r="K304" s="177">
        <f>MID(I304,1,1)*8+VALUE(IF(ISERR(FIND("-",J304)),J304,LEFT(J304,FIND("-",J304)-1)))</f>
        <v>48</v>
      </c>
      <c r="L304" s="178">
        <f>IF(NOT(ISERROR(VALUE(J304))),IF(VALUE(J304)&lt;64,1,ABS(MID(J304,1, FIND("-",J304,1)-1)-MID(J304, FIND("-",J304,1)+1,LEN(J304)-FIND("-",J304,1)))+1),ABS(MID(J304,1, FIND("-",J304,1)-1)-MID(J304, FIND("-",J304,1)+1,LEN(J304)-FIND("-",J304,1)))+1)</f>
        <v>16</v>
      </c>
      <c r="M304" s="193" t="s">
        <v>1472</v>
      </c>
      <c r="N304" s="179" t="s">
        <v>1476</v>
      </c>
      <c r="O304" s="180" t="s">
        <v>1480</v>
      </c>
      <c r="P304" s="180" t="s">
        <v>1336</v>
      </c>
      <c r="Q304" s="180" t="s">
        <v>1484</v>
      </c>
      <c r="R304" s="187" t="s">
        <v>1652</v>
      </c>
      <c r="S304" s="181" t="s">
        <v>210</v>
      </c>
      <c r="T304" s="181" t="s">
        <v>36</v>
      </c>
      <c r="U304" s="177">
        <v>0</v>
      </c>
      <c r="V304" s="177">
        <v>1</v>
      </c>
      <c r="W304" s="177">
        <v>0</v>
      </c>
      <c r="X304" s="177">
        <v>0</v>
      </c>
      <c r="Y304" s="177">
        <v>65535</v>
      </c>
      <c r="Z304" s="182" t="s">
        <v>216</v>
      </c>
      <c r="AA304" s="183" t="s">
        <v>28</v>
      </c>
      <c r="AB304" s="184" t="s">
        <v>28</v>
      </c>
      <c r="AC304" s="197" t="s">
        <v>27</v>
      </c>
      <c r="AD304" s="339"/>
      <c r="AE304" s="273"/>
      <c r="AF304" s="259" t="s">
        <v>27</v>
      </c>
      <c r="AG304" s="173" t="s">
        <v>299</v>
      </c>
    </row>
    <row r="305" spans="2:33" ht="13.5" collapsed="1" thickBot="1" x14ac:dyDescent="0.25">
      <c r="B305" s="200" t="s">
        <v>1596</v>
      </c>
      <c r="C305" s="195" t="s">
        <v>1608</v>
      </c>
      <c r="D305" s="201" t="s">
        <v>1485</v>
      </c>
      <c r="E305" s="202">
        <v>8</v>
      </c>
      <c r="F305" s="203">
        <v>100</v>
      </c>
      <c r="G305" s="369">
        <v>10000</v>
      </c>
      <c r="H305" s="50"/>
      <c r="I305" s="22"/>
      <c r="J305" s="22"/>
      <c r="K305" s="22"/>
      <c r="L305" s="22"/>
      <c r="M305" s="22"/>
      <c r="N305" s="84"/>
      <c r="O305" s="84"/>
      <c r="P305" s="84"/>
      <c r="Q305" s="84"/>
      <c r="R305" s="352"/>
      <c r="S305" s="22"/>
      <c r="T305" s="22"/>
      <c r="U305" s="64"/>
      <c r="V305" s="64"/>
      <c r="W305" s="64"/>
      <c r="X305" s="64"/>
      <c r="Y305" s="65"/>
      <c r="Z305" s="23"/>
      <c r="AA305" s="24"/>
      <c r="AB305" s="83"/>
      <c r="AC305" s="272"/>
      <c r="AD305" s="345"/>
      <c r="AE305" s="204" t="s">
        <v>39</v>
      </c>
      <c r="AF305" s="290" t="s">
        <v>27</v>
      </c>
      <c r="AG305" s="173" t="s">
        <v>299</v>
      </c>
    </row>
    <row r="306" spans="2:33" hidden="1" outlineLevel="1" x14ac:dyDescent="0.2">
      <c r="B306" s="42"/>
      <c r="C306" s="105"/>
      <c r="D306" s="43"/>
      <c r="E306" s="44"/>
      <c r="F306" s="45"/>
      <c r="G306" s="45"/>
      <c r="H306" s="174" t="s">
        <v>28</v>
      </c>
      <c r="I306" s="175" t="s">
        <v>76</v>
      </c>
      <c r="J306" s="176" t="s">
        <v>32</v>
      </c>
      <c r="K306" s="177">
        <f t="shared" ref="K306:K307" si="81">MID(I306,1,1)*8+VALUE(IF(ISERR(FIND("-",J306)),J306,LEFT(J306,FIND("-",J306)-1)))</f>
        <v>0</v>
      </c>
      <c r="L306" s="178">
        <f t="shared" ref="L306:L307" si="82">IF(NOT(ISERROR(VALUE(J306))),IF(VALUE(J306)&lt;64,1,ABS(MID(J306,1, FIND("-",J306,1)-1)-MID(J306, FIND("-",J306,1)+1,LEN(J306)-FIND("-",J306,1)))+1),ABS(MID(J306,1, FIND("-",J306,1)-1)-MID(J306, FIND("-",J306,1)+1,LEN(J306)-FIND("-",J306,1)))+1)</f>
        <v>16</v>
      </c>
      <c r="M306" s="193" t="s">
        <v>1486</v>
      </c>
      <c r="N306" s="179" t="s">
        <v>1490</v>
      </c>
      <c r="O306" s="180" t="s">
        <v>1494</v>
      </c>
      <c r="P306" s="180" t="s">
        <v>1336</v>
      </c>
      <c r="Q306" s="180" t="s">
        <v>1498</v>
      </c>
      <c r="R306" s="187" t="s">
        <v>1653</v>
      </c>
      <c r="S306" s="181" t="s">
        <v>31</v>
      </c>
      <c r="T306" s="181" t="s">
        <v>36</v>
      </c>
      <c r="U306" s="177">
        <v>0</v>
      </c>
      <c r="V306" s="177">
        <v>1</v>
      </c>
      <c r="W306" s="177">
        <v>0</v>
      </c>
      <c r="X306" s="177">
        <v>0</v>
      </c>
      <c r="Y306" s="177">
        <v>65535</v>
      </c>
      <c r="Z306" s="182" t="s">
        <v>216</v>
      </c>
      <c r="AA306" s="183" t="s">
        <v>28</v>
      </c>
      <c r="AB306" s="184" t="s">
        <v>28</v>
      </c>
      <c r="AC306" s="197" t="s">
        <v>27</v>
      </c>
      <c r="AD306" s="339"/>
      <c r="AE306" s="273"/>
      <c r="AF306" s="259" t="s">
        <v>27</v>
      </c>
      <c r="AG306" s="173" t="s">
        <v>299</v>
      </c>
    </row>
    <row r="307" spans="2:33" hidden="1" outlineLevel="1" x14ac:dyDescent="0.2">
      <c r="B307" s="42"/>
      <c r="C307" s="105"/>
      <c r="D307" s="43"/>
      <c r="E307" s="44"/>
      <c r="F307" s="45"/>
      <c r="G307" s="45"/>
      <c r="H307" s="174" t="s">
        <v>28</v>
      </c>
      <c r="I307" s="175" t="s">
        <v>75</v>
      </c>
      <c r="J307" s="176" t="s">
        <v>32</v>
      </c>
      <c r="K307" s="177">
        <f t="shared" si="81"/>
        <v>16</v>
      </c>
      <c r="L307" s="178">
        <f t="shared" si="82"/>
        <v>16</v>
      </c>
      <c r="M307" s="193" t="s">
        <v>1487</v>
      </c>
      <c r="N307" s="179" t="s">
        <v>1491</v>
      </c>
      <c r="O307" s="180" t="s">
        <v>1495</v>
      </c>
      <c r="P307" s="180" t="s">
        <v>1336</v>
      </c>
      <c r="Q307" s="180" t="s">
        <v>1499</v>
      </c>
      <c r="R307" s="187" t="s">
        <v>1654</v>
      </c>
      <c r="S307" s="181" t="s">
        <v>31</v>
      </c>
      <c r="T307" s="181" t="s">
        <v>36</v>
      </c>
      <c r="U307" s="177">
        <v>0</v>
      </c>
      <c r="V307" s="177">
        <v>1</v>
      </c>
      <c r="W307" s="177">
        <v>0</v>
      </c>
      <c r="X307" s="177">
        <v>0</v>
      </c>
      <c r="Y307" s="177">
        <v>65535</v>
      </c>
      <c r="Z307" s="182" t="s">
        <v>216</v>
      </c>
      <c r="AA307" s="183" t="s">
        <v>28</v>
      </c>
      <c r="AB307" s="184" t="s">
        <v>28</v>
      </c>
      <c r="AC307" s="197" t="s">
        <v>27</v>
      </c>
      <c r="AD307" s="339"/>
      <c r="AE307" s="273"/>
      <c r="AF307" s="259" t="s">
        <v>27</v>
      </c>
      <c r="AG307" s="173" t="s">
        <v>299</v>
      </c>
    </row>
    <row r="308" spans="2:33" hidden="1" outlineLevel="1" x14ac:dyDescent="0.2">
      <c r="B308" s="42"/>
      <c r="C308" s="105"/>
      <c r="D308" s="43"/>
      <c r="E308" s="44"/>
      <c r="F308" s="45"/>
      <c r="G308" s="45"/>
      <c r="H308" s="174" t="s">
        <v>28</v>
      </c>
      <c r="I308" s="175" t="s">
        <v>73</v>
      </c>
      <c r="J308" s="176" t="s">
        <v>32</v>
      </c>
      <c r="K308" s="177">
        <f>MID(I308,1,1)*8+VALUE(IF(ISERR(FIND("-",J308)),J308,LEFT(J308,FIND("-",J308)-1)))</f>
        <v>32</v>
      </c>
      <c r="L308" s="178">
        <f>IF(NOT(ISERROR(VALUE(J308))),IF(VALUE(J308)&lt;64,1,ABS(MID(J308,1, FIND("-",J308,1)-1)-MID(J308, FIND("-",J308,1)+1,LEN(J308)-FIND("-",J308,1)))+1),ABS(MID(J308,1, FIND("-",J308,1)-1)-MID(J308, FIND("-",J308,1)+1,LEN(J308)-FIND("-",J308,1)))+1)</f>
        <v>16</v>
      </c>
      <c r="M308" s="193" t="s">
        <v>1488</v>
      </c>
      <c r="N308" s="179" t="s">
        <v>1492</v>
      </c>
      <c r="O308" s="180" t="s">
        <v>1496</v>
      </c>
      <c r="P308" s="180" t="s">
        <v>1336</v>
      </c>
      <c r="Q308" s="180" t="s">
        <v>1500</v>
      </c>
      <c r="R308" s="187" t="s">
        <v>1655</v>
      </c>
      <c r="S308" s="181" t="s">
        <v>210</v>
      </c>
      <c r="T308" s="181" t="s">
        <v>170</v>
      </c>
      <c r="U308" s="177">
        <v>0</v>
      </c>
      <c r="V308" s="177">
        <v>1</v>
      </c>
      <c r="W308" s="177">
        <v>0</v>
      </c>
      <c r="X308" s="177">
        <v>0</v>
      </c>
      <c r="Y308" s="177">
        <v>65535</v>
      </c>
      <c r="Z308" s="182" t="s">
        <v>216</v>
      </c>
      <c r="AA308" s="183" t="s">
        <v>28</v>
      </c>
      <c r="AB308" s="184" t="s">
        <v>28</v>
      </c>
      <c r="AC308" s="197" t="s">
        <v>27</v>
      </c>
      <c r="AD308" s="339"/>
      <c r="AE308" s="273"/>
      <c r="AF308" s="259" t="s">
        <v>27</v>
      </c>
      <c r="AG308" s="173" t="s">
        <v>299</v>
      </c>
    </row>
    <row r="309" spans="2:33" ht="13.5" hidden="1" outlineLevel="1" thickBot="1" x14ac:dyDescent="0.25">
      <c r="B309" s="42"/>
      <c r="C309" s="105"/>
      <c r="D309" s="43"/>
      <c r="E309" s="44"/>
      <c r="F309" s="45"/>
      <c r="G309" s="45"/>
      <c r="H309" s="174" t="s">
        <v>28</v>
      </c>
      <c r="I309" s="175" t="s">
        <v>71</v>
      </c>
      <c r="J309" s="176" t="s">
        <v>32</v>
      </c>
      <c r="K309" s="177">
        <f>MID(I309,1,1)*8+VALUE(IF(ISERR(FIND("-",J309)),J309,LEFT(J309,FIND("-",J309)-1)))</f>
        <v>48</v>
      </c>
      <c r="L309" s="178">
        <f>IF(NOT(ISERROR(VALUE(J309))),IF(VALUE(J309)&lt;64,1,ABS(MID(J309,1, FIND("-",J309,1)-1)-MID(J309, FIND("-",J309,1)+1,LEN(J309)-FIND("-",J309,1)))+1),ABS(MID(J309,1, FIND("-",J309,1)-1)-MID(J309, FIND("-",J309,1)+1,LEN(J309)-FIND("-",J309,1)))+1)</f>
        <v>16</v>
      </c>
      <c r="M309" s="193" t="s">
        <v>1489</v>
      </c>
      <c r="N309" s="179" t="s">
        <v>1493</v>
      </c>
      <c r="O309" s="180" t="s">
        <v>1497</v>
      </c>
      <c r="P309" s="180" t="s">
        <v>1336</v>
      </c>
      <c r="Q309" s="180" t="s">
        <v>1501</v>
      </c>
      <c r="R309" s="187" t="s">
        <v>1656</v>
      </c>
      <c r="S309" s="181" t="s">
        <v>210</v>
      </c>
      <c r="T309" s="181" t="s">
        <v>36</v>
      </c>
      <c r="U309" s="177">
        <v>0</v>
      </c>
      <c r="V309" s="177">
        <v>1</v>
      </c>
      <c r="W309" s="177">
        <v>0</v>
      </c>
      <c r="X309" s="177">
        <v>0</v>
      </c>
      <c r="Y309" s="177">
        <v>65535</v>
      </c>
      <c r="Z309" s="182" t="s">
        <v>216</v>
      </c>
      <c r="AA309" s="183" t="s">
        <v>28</v>
      </c>
      <c r="AB309" s="184" t="s">
        <v>28</v>
      </c>
      <c r="AC309" s="197" t="s">
        <v>27</v>
      </c>
      <c r="AD309" s="339"/>
      <c r="AE309" s="273"/>
      <c r="AF309" s="259" t="s">
        <v>27</v>
      </c>
      <c r="AG309" s="173" t="s">
        <v>299</v>
      </c>
    </row>
    <row r="310" spans="2:33" ht="13.5" collapsed="1" thickBot="1" x14ac:dyDescent="0.25">
      <c r="B310" s="200" t="s">
        <v>1597</v>
      </c>
      <c r="C310" s="195" t="s">
        <v>1609</v>
      </c>
      <c r="D310" s="201" t="s">
        <v>1502</v>
      </c>
      <c r="E310" s="202">
        <v>8</v>
      </c>
      <c r="F310" s="203">
        <v>100</v>
      </c>
      <c r="G310" s="369">
        <v>10000</v>
      </c>
      <c r="H310" s="50"/>
      <c r="I310" s="22"/>
      <c r="J310" s="22"/>
      <c r="K310" s="22"/>
      <c r="L310" s="22"/>
      <c r="M310" s="22"/>
      <c r="N310" s="84"/>
      <c r="O310" s="84"/>
      <c r="P310" s="84"/>
      <c r="Q310" s="84"/>
      <c r="R310" s="352"/>
      <c r="S310" s="22"/>
      <c r="T310" s="22"/>
      <c r="U310" s="64"/>
      <c r="V310" s="64"/>
      <c r="W310" s="64"/>
      <c r="X310" s="64"/>
      <c r="Y310" s="65"/>
      <c r="Z310" s="23"/>
      <c r="AA310" s="24"/>
      <c r="AB310" s="83"/>
      <c r="AC310" s="272"/>
      <c r="AD310" s="345"/>
      <c r="AE310" s="204" t="s">
        <v>39</v>
      </c>
      <c r="AF310" s="290" t="s">
        <v>27</v>
      </c>
      <c r="AG310" s="173" t="s">
        <v>299</v>
      </c>
    </row>
    <row r="311" spans="2:33" hidden="1" outlineLevel="1" x14ac:dyDescent="0.2">
      <c r="B311" s="42"/>
      <c r="C311" s="105"/>
      <c r="D311" s="43"/>
      <c r="E311" s="44"/>
      <c r="F311" s="45"/>
      <c r="G311" s="45"/>
      <c r="H311" s="174" t="s">
        <v>28</v>
      </c>
      <c r="I311" s="175" t="s">
        <v>76</v>
      </c>
      <c r="J311" s="176" t="s">
        <v>32</v>
      </c>
      <c r="K311" s="177">
        <f t="shared" ref="K311:K312" si="83">MID(I311,1,1)*8+VALUE(IF(ISERR(FIND("-",J311)),J311,LEFT(J311,FIND("-",J311)-1)))</f>
        <v>0</v>
      </c>
      <c r="L311" s="178">
        <f t="shared" ref="L311:L312" si="84">IF(NOT(ISERROR(VALUE(J311))),IF(VALUE(J311)&lt;64,1,ABS(MID(J311,1, FIND("-",J311,1)-1)-MID(J311, FIND("-",J311,1)+1,LEN(J311)-FIND("-",J311,1)))+1),ABS(MID(J311,1, FIND("-",J311,1)-1)-MID(J311, FIND("-",J311,1)+1,LEN(J311)-FIND("-",J311,1)))+1)</f>
        <v>16</v>
      </c>
      <c r="M311" s="193" t="s">
        <v>1503</v>
      </c>
      <c r="N311" s="179" t="s">
        <v>1507</v>
      </c>
      <c r="O311" s="180" t="s">
        <v>1511</v>
      </c>
      <c r="P311" s="180" t="s">
        <v>1336</v>
      </c>
      <c r="Q311" s="180" t="s">
        <v>1515</v>
      </c>
      <c r="R311" s="187" t="s">
        <v>1657</v>
      </c>
      <c r="S311" s="181" t="s">
        <v>31</v>
      </c>
      <c r="T311" s="181" t="s">
        <v>36</v>
      </c>
      <c r="U311" s="177">
        <v>0</v>
      </c>
      <c r="V311" s="177">
        <v>1</v>
      </c>
      <c r="W311" s="177">
        <v>0</v>
      </c>
      <c r="X311" s="177">
        <v>0</v>
      </c>
      <c r="Y311" s="177">
        <v>65535</v>
      </c>
      <c r="Z311" s="182" t="s">
        <v>216</v>
      </c>
      <c r="AA311" s="183" t="s">
        <v>28</v>
      </c>
      <c r="AB311" s="184" t="s">
        <v>28</v>
      </c>
      <c r="AC311" s="197" t="s">
        <v>27</v>
      </c>
      <c r="AD311" s="339"/>
      <c r="AE311" s="273"/>
      <c r="AF311" s="259" t="s">
        <v>27</v>
      </c>
      <c r="AG311" s="173" t="s">
        <v>299</v>
      </c>
    </row>
    <row r="312" spans="2:33" hidden="1" outlineLevel="1" x14ac:dyDescent="0.2">
      <c r="B312" s="42"/>
      <c r="C312" s="105"/>
      <c r="D312" s="43"/>
      <c r="E312" s="44"/>
      <c r="F312" s="45"/>
      <c r="G312" s="45"/>
      <c r="H312" s="174" t="s">
        <v>28</v>
      </c>
      <c r="I312" s="175" t="s">
        <v>75</v>
      </c>
      <c r="J312" s="176" t="s">
        <v>32</v>
      </c>
      <c r="K312" s="177">
        <f t="shared" si="83"/>
        <v>16</v>
      </c>
      <c r="L312" s="178">
        <f t="shared" si="84"/>
        <v>16</v>
      </c>
      <c r="M312" s="193" t="s">
        <v>1504</v>
      </c>
      <c r="N312" s="179" t="s">
        <v>1508</v>
      </c>
      <c r="O312" s="180" t="s">
        <v>1512</v>
      </c>
      <c r="P312" s="180" t="s">
        <v>1336</v>
      </c>
      <c r="Q312" s="180" t="s">
        <v>1516</v>
      </c>
      <c r="R312" s="187" t="s">
        <v>1658</v>
      </c>
      <c r="S312" s="181" t="s">
        <v>31</v>
      </c>
      <c r="T312" s="181" t="s">
        <v>36</v>
      </c>
      <c r="U312" s="177">
        <v>0</v>
      </c>
      <c r="V312" s="177">
        <v>1</v>
      </c>
      <c r="W312" s="177">
        <v>0</v>
      </c>
      <c r="X312" s="177">
        <v>0</v>
      </c>
      <c r="Y312" s="177">
        <v>65535</v>
      </c>
      <c r="Z312" s="182" t="s">
        <v>216</v>
      </c>
      <c r="AA312" s="183" t="s">
        <v>28</v>
      </c>
      <c r="AB312" s="184" t="s">
        <v>28</v>
      </c>
      <c r="AC312" s="197" t="s">
        <v>27</v>
      </c>
      <c r="AD312" s="339"/>
      <c r="AE312" s="273"/>
      <c r="AF312" s="259" t="s">
        <v>27</v>
      </c>
      <c r="AG312" s="173" t="s">
        <v>299</v>
      </c>
    </row>
    <row r="313" spans="2:33" hidden="1" outlineLevel="1" x14ac:dyDescent="0.2">
      <c r="B313" s="42"/>
      <c r="C313" s="105"/>
      <c r="D313" s="43"/>
      <c r="E313" s="44"/>
      <c r="F313" s="45"/>
      <c r="G313" s="45"/>
      <c r="H313" s="174" t="s">
        <v>28</v>
      </c>
      <c r="I313" s="175" t="s">
        <v>73</v>
      </c>
      <c r="J313" s="176" t="s">
        <v>32</v>
      </c>
      <c r="K313" s="177">
        <f>MID(I313,1,1)*8+VALUE(IF(ISERR(FIND("-",J313)),J313,LEFT(J313,FIND("-",J313)-1)))</f>
        <v>32</v>
      </c>
      <c r="L313" s="178">
        <f>IF(NOT(ISERROR(VALUE(J313))),IF(VALUE(J313)&lt;64,1,ABS(MID(J313,1, FIND("-",J313,1)-1)-MID(J313, FIND("-",J313,1)+1,LEN(J313)-FIND("-",J313,1)))+1),ABS(MID(J313,1, FIND("-",J313,1)-1)-MID(J313, FIND("-",J313,1)+1,LEN(J313)-FIND("-",J313,1)))+1)</f>
        <v>16</v>
      </c>
      <c r="M313" s="193" t="s">
        <v>1505</v>
      </c>
      <c r="N313" s="179" t="s">
        <v>1509</v>
      </c>
      <c r="O313" s="180" t="s">
        <v>1513</v>
      </c>
      <c r="P313" s="180" t="s">
        <v>1336</v>
      </c>
      <c r="Q313" s="180" t="s">
        <v>1517</v>
      </c>
      <c r="R313" s="187" t="s">
        <v>1659</v>
      </c>
      <c r="S313" s="181" t="s">
        <v>210</v>
      </c>
      <c r="T313" s="181" t="s">
        <v>170</v>
      </c>
      <c r="U313" s="177">
        <v>0</v>
      </c>
      <c r="V313" s="177">
        <v>1</v>
      </c>
      <c r="W313" s="177">
        <v>0</v>
      </c>
      <c r="X313" s="177">
        <v>0</v>
      </c>
      <c r="Y313" s="177">
        <v>65535</v>
      </c>
      <c r="Z313" s="182" t="s">
        <v>216</v>
      </c>
      <c r="AA313" s="183" t="s">
        <v>28</v>
      </c>
      <c r="AB313" s="184" t="s">
        <v>28</v>
      </c>
      <c r="AC313" s="197" t="s">
        <v>27</v>
      </c>
      <c r="AD313" s="339"/>
      <c r="AE313" s="273"/>
      <c r="AF313" s="259" t="s">
        <v>27</v>
      </c>
      <c r="AG313" s="173" t="s">
        <v>299</v>
      </c>
    </row>
    <row r="314" spans="2:33" ht="13.5" hidden="1" outlineLevel="1" thickBot="1" x14ac:dyDescent="0.25">
      <c r="B314" s="42"/>
      <c r="C314" s="105"/>
      <c r="D314" s="43"/>
      <c r="E314" s="44"/>
      <c r="F314" s="45"/>
      <c r="G314" s="45"/>
      <c r="H314" s="174" t="s">
        <v>28</v>
      </c>
      <c r="I314" s="175" t="s">
        <v>71</v>
      </c>
      <c r="J314" s="176" t="s">
        <v>32</v>
      </c>
      <c r="K314" s="177">
        <f>MID(I314,1,1)*8+VALUE(IF(ISERR(FIND("-",J314)),J314,LEFT(J314,FIND("-",J314)-1)))</f>
        <v>48</v>
      </c>
      <c r="L314" s="178">
        <f>IF(NOT(ISERROR(VALUE(J314))),IF(VALUE(J314)&lt;64,1,ABS(MID(J314,1, FIND("-",J314,1)-1)-MID(J314, FIND("-",J314,1)+1,LEN(J314)-FIND("-",J314,1)))+1),ABS(MID(J314,1, FIND("-",J314,1)-1)-MID(J314, FIND("-",J314,1)+1,LEN(J314)-FIND("-",J314,1)))+1)</f>
        <v>16</v>
      </c>
      <c r="M314" s="193" t="s">
        <v>1506</v>
      </c>
      <c r="N314" s="179" t="s">
        <v>1510</v>
      </c>
      <c r="O314" s="180" t="s">
        <v>1514</v>
      </c>
      <c r="P314" s="180" t="s">
        <v>1336</v>
      </c>
      <c r="Q314" s="180" t="s">
        <v>1518</v>
      </c>
      <c r="R314" s="187" t="s">
        <v>1660</v>
      </c>
      <c r="S314" s="181" t="s">
        <v>210</v>
      </c>
      <c r="T314" s="181" t="s">
        <v>36</v>
      </c>
      <c r="U314" s="177">
        <v>0</v>
      </c>
      <c r="V314" s="177">
        <v>1</v>
      </c>
      <c r="W314" s="177">
        <v>0</v>
      </c>
      <c r="X314" s="177">
        <v>0</v>
      </c>
      <c r="Y314" s="177">
        <v>65535</v>
      </c>
      <c r="Z314" s="182" t="s">
        <v>216</v>
      </c>
      <c r="AA314" s="183" t="s">
        <v>28</v>
      </c>
      <c r="AB314" s="184" t="s">
        <v>28</v>
      </c>
      <c r="AC314" s="197" t="s">
        <v>27</v>
      </c>
      <c r="AD314" s="339"/>
      <c r="AE314" s="273"/>
      <c r="AF314" s="259" t="s">
        <v>27</v>
      </c>
      <c r="AG314" s="173" t="s">
        <v>299</v>
      </c>
    </row>
    <row r="315" spans="2:33" ht="13.5" collapsed="1" thickBot="1" x14ac:dyDescent="0.25">
      <c r="B315" s="200" t="s">
        <v>1598</v>
      </c>
      <c r="C315" s="195" t="s">
        <v>1610</v>
      </c>
      <c r="D315" s="201" t="s">
        <v>1519</v>
      </c>
      <c r="E315" s="202">
        <v>8</v>
      </c>
      <c r="F315" s="203">
        <v>100</v>
      </c>
      <c r="G315" s="369">
        <v>10000</v>
      </c>
      <c r="H315" s="50"/>
      <c r="I315" s="22"/>
      <c r="J315" s="22"/>
      <c r="K315" s="22"/>
      <c r="L315" s="22"/>
      <c r="M315" s="22"/>
      <c r="N315" s="84"/>
      <c r="O315" s="84"/>
      <c r="P315" s="84"/>
      <c r="Q315" s="84"/>
      <c r="R315" s="352"/>
      <c r="S315" s="22"/>
      <c r="T315" s="22"/>
      <c r="U315" s="64"/>
      <c r="V315" s="64"/>
      <c r="W315" s="64"/>
      <c r="X315" s="64"/>
      <c r="Y315" s="65"/>
      <c r="Z315" s="23"/>
      <c r="AA315" s="24"/>
      <c r="AB315" s="83"/>
      <c r="AC315" s="272"/>
      <c r="AD315" s="345"/>
      <c r="AE315" s="204" t="s">
        <v>39</v>
      </c>
      <c r="AF315" s="290" t="s">
        <v>27</v>
      </c>
      <c r="AG315" s="173" t="s">
        <v>299</v>
      </c>
    </row>
    <row r="316" spans="2:33" hidden="1" outlineLevel="1" x14ac:dyDescent="0.2">
      <c r="B316" s="42"/>
      <c r="C316" s="105"/>
      <c r="D316" s="43"/>
      <c r="E316" s="44"/>
      <c r="F316" s="45"/>
      <c r="G316" s="45"/>
      <c r="H316" s="174" t="s">
        <v>28</v>
      </c>
      <c r="I316" s="175" t="s">
        <v>76</v>
      </c>
      <c r="J316" s="176" t="s">
        <v>32</v>
      </c>
      <c r="K316" s="177">
        <f t="shared" ref="K316:K317" si="85">MID(I316,1,1)*8+VALUE(IF(ISERR(FIND("-",J316)),J316,LEFT(J316,FIND("-",J316)-1)))</f>
        <v>0</v>
      </c>
      <c r="L316" s="178">
        <f t="shared" ref="L316:L317" si="86">IF(NOT(ISERROR(VALUE(J316))),IF(VALUE(J316)&lt;64,1,ABS(MID(J316,1, FIND("-",J316,1)-1)-MID(J316, FIND("-",J316,1)+1,LEN(J316)-FIND("-",J316,1)))+1),ABS(MID(J316,1, FIND("-",J316,1)-1)-MID(J316, FIND("-",J316,1)+1,LEN(J316)-FIND("-",J316,1)))+1)</f>
        <v>16</v>
      </c>
      <c r="M316" s="193" t="s">
        <v>1520</v>
      </c>
      <c r="N316" s="179" t="s">
        <v>1524</v>
      </c>
      <c r="O316" s="180" t="s">
        <v>1528</v>
      </c>
      <c r="P316" s="180" t="s">
        <v>1336</v>
      </c>
      <c r="Q316" s="180" t="s">
        <v>1532</v>
      </c>
      <c r="R316" s="187" t="s">
        <v>1661</v>
      </c>
      <c r="S316" s="181" t="s">
        <v>31</v>
      </c>
      <c r="T316" s="181" t="s">
        <v>36</v>
      </c>
      <c r="U316" s="177">
        <v>0</v>
      </c>
      <c r="V316" s="177">
        <v>1</v>
      </c>
      <c r="W316" s="177">
        <v>0</v>
      </c>
      <c r="X316" s="177">
        <v>0</v>
      </c>
      <c r="Y316" s="177">
        <v>65535</v>
      </c>
      <c r="Z316" s="182" t="s">
        <v>216</v>
      </c>
      <c r="AA316" s="183" t="s">
        <v>28</v>
      </c>
      <c r="AB316" s="184" t="s">
        <v>28</v>
      </c>
      <c r="AC316" s="197" t="s">
        <v>27</v>
      </c>
      <c r="AD316" s="339"/>
      <c r="AE316" s="273"/>
      <c r="AF316" s="259" t="s">
        <v>27</v>
      </c>
      <c r="AG316" s="173" t="s">
        <v>299</v>
      </c>
    </row>
    <row r="317" spans="2:33" hidden="1" outlineLevel="1" x14ac:dyDescent="0.2">
      <c r="B317" s="42"/>
      <c r="C317" s="105"/>
      <c r="D317" s="43"/>
      <c r="E317" s="44"/>
      <c r="F317" s="45"/>
      <c r="G317" s="45"/>
      <c r="H317" s="174" t="s">
        <v>28</v>
      </c>
      <c r="I317" s="175" t="s">
        <v>75</v>
      </c>
      <c r="J317" s="176" t="s">
        <v>32</v>
      </c>
      <c r="K317" s="177">
        <f t="shared" si="85"/>
        <v>16</v>
      </c>
      <c r="L317" s="178">
        <f t="shared" si="86"/>
        <v>16</v>
      </c>
      <c r="M317" s="193" t="s">
        <v>1521</v>
      </c>
      <c r="N317" s="179" t="s">
        <v>1525</v>
      </c>
      <c r="O317" s="180" t="s">
        <v>1529</v>
      </c>
      <c r="P317" s="180" t="s">
        <v>1336</v>
      </c>
      <c r="Q317" s="180" t="s">
        <v>1533</v>
      </c>
      <c r="R317" s="187" t="s">
        <v>1662</v>
      </c>
      <c r="S317" s="181" t="s">
        <v>31</v>
      </c>
      <c r="T317" s="181" t="s">
        <v>36</v>
      </c>
      <c r="U317" s="177">
        <v>0</v>
      </c>
      <c r="V317" s="177">
        <v>1</v>
      </c>
      <c r="W317" s="177">
        <v>0</v>
      </c>
      <c r="X317" s="177">
        <v>0</v>
      </c>
      <c r="Y317" s="177">
        <v>65535</v>
      </c>
      <c r="Z317" s="182" t="s">
        <v>216</v>
      </c>
      <c r="AA317" s="183" t="s">
        <v>28</v>
      </c>
      <c r="AB317" s="184" t="s">
        <v>28</v>
      </c>
      <c r="AC317" s="197" t="s">
        <v>27</v>
      </c>
      <c r="AD317" s="339"/>
      <c r="AE317" s="273"/>
      <c r="AF317" s="259" t="s">
        <v>27</v>
      </c>
      <c r="AG317" s="173" t="s">
        <v>299</v>
      </c>
    </row>
    <row r="318" spans="2:33" hidden="1" outlineLevel="1" x14ac:dyDescent="0.2">
      <c r="B318" s="42"/>
      <c r="C318" s="105"/>
      <c r="D318" s="43"/>
      <c r="E318" s="44"/>
      <c r="F318" s="45"/>
      <c r="G318" s="45"/>
      <c r="H318" s="174" t="s">
        <v>28</v>
      </c>
      <c r="I318" s="175" t="s">
        <v>73</v>
      </c>
      <c r="J318" s="176" t="s">
        <v>32</v>
      </c>
      <c r="K318" s="177">
        <f>MID(I318,1,1)*8+VALUE(IF(ISERR(FIND("-",J318)),J318,LEFT(J318,FIND("-",J318)-1)))</f>
        <v>32</v>
      </c>
      <c r="L318" s="178">
        <f>IF(NOT(ISERROR(VALUE(J318))),IF(VALUE(J318)&lt;64,1,ABS(MID(J318,1, FIND("-",J318,1)-1)-MID(J318, FIND("-",J318,1)+1,LEN(J318)-FIND("-",J318,1)))+1),ABS(MID(J318,1, FIND("-",J318,1)-1)-MID(J318, FIND("-",J318,1)+1,LEN(J318)-FIND("-",J318,1)))+1)</f>
        <v>16</v>
      </c>
      <c r="M318" s="193" t="s">
        <v>1522</v>
      </c>
      <c r="N318" s="179" t="s">
        <v>1526</v>
      </c>
      <c r="O318" s="180" t="s">
        <v>1530</v>
      </c>
      <c r="P318" s="180" t="s">
        <v>1336</v>
      </c>
      <c r="Q318" s="180" t="s">
        <v>1534</v>
      </c>
      <c r="R318" s="187" t="s">
        <v>1663</v>
      </c>
      <c r="S318" s="181" t="s">
        <v>210</v>
      </c>
      <c r="T318" s="181" t="s">
        <v>170</v>
      </c>
      <c r="U318" s="177">
        <v>0</v>
      </c>
      <c r="V318" s="177">
        <v>1</v>
      </c>
      <c r="W318" s="177">
        <v>0</v>
      </c>
      <c r="X318" s="177">
        <v>0</v>
      </c>
      <c r="Y318" s="177">
        <v>65535</v>
      </c>
      <c r="Z318" s="182" t="s">
        <v>216</v>
      </c>
      <c r="AA318" s="183" t="s">
        <v>28</v>
      </c>
      <c r="AB318" s="184" t="s">
        <v>28</v>
      </c>
      <c r="AC318" s="197" t="s">
        <v>27</v>
      </c>
      <c r="AD318" s="339"/>
      <c r="AE318" s="273"/>
      <c r="AF318" s="259" t="s">
        <v>27</v>
      </c>
      <c r="AG318" s="173" t="s">
        <v>299</v>
      </c>
    </row>
    <row r="319" spans="2:33" ht="13.5" hidden="1" outlineLevel="1" thickBot="1" x14ac:dyDescent="0.25">
      <c r="B319" s="42"/>
      <c r="C319" s="105"/>
      <c r="D319" s="43"/>
      <c r="E319" s="44"/>
      <c r="F319" s="45"/>
      <c r="G319" s="45"/>
      <c r="H319" s="174" t="s">
        <v>28</v>
      </c>
      <c r="I319" s="175" t="s">
        <v>71</v>
      </c>
      <c r="J319" s="176" t="s">
        <v>32</v>
      </c>
      <c r="K319" s="177">
        <f>MID(I319,1,1)*8+VALUE(IF(ISERR(FIND("-",J319)),J319,LEFT(J319,FIND("-",J319)-1)))</f>
        <v>48</v>
      </c>
      <c r="L319" s="178">
        <f>IF(NOT(ISERROR(VALUE(J319))),IF(VALUE(J319)&lt;64,1,ABS(MID(J319,1, FIND("-",J319,1)-1)-MID(J319, FIND("-",J319,1)+1,LEN(J319)-FIND("-",J319,1)))+1),ABS(MID(J319,1, FIND("-",J319,1)-1)-MID(J319, FIND("-",J319,1)+1,LEN(J319)-FIND("-",J319,1)))+1)</f>
        <v>16</v>
      </c>
      <c r="M319" s="193" t="s">
        <v>1523</v>
      </c>
      <c r="N319" s="179" t="s">
        <v>1527</v>
      </c>
      <c r="O319" s="180" t="s">
        <v>1531</v>
      </c>
      <c r="P319" s="180" t="s">
        <v>1336</v>
      </c>
      <c r="Q319" s="180" t="s">
        <v>1535</v>
      </c>
      <c r="R319" s="187" t="s">
        <v>1676</v>
      </c>
      <c r="S319" s="181" t="s">
        <v>210</v>
      </c>
      <c r="T319" s="181" t="s">
        <v>36</v>
      </c>
      <c r="U319" s="177">
        <v>0</v>
      </c>
      <c r="V319" s="177">
        <v>1</v>
      </c>
      <c r="W319" s="177">
        <v>0</v>
      </c>
      <c r="X319" s="177">
        <v>0</v>
      </c>
      <c r="Y319" s="177">
        <v>65535</v>
      </c>
      <c r="Z319" s="182" t="s">
        <v>216</v>
      </c>
      <c r="AA319" s="183" t="s">
        <v>28</v>
      </c>
      <c r="AB319" s="184" t="s">
        <v>28</v>
      </c>
      <c r="AC319" s="197" t="s">
        <v>27</v>
      </c>
      <c r="AD319" s="339"/>
      <c r="AE319" s="273"/>
      <c r="AF319" s="259" t="s">
        <v>27</v>
      </c>
      <c r="AG319" s="173" t="s">
        <v>299</v>
      </c>
    </row>
    <row r="320" spans="2:33" ht="13.5" collapsed="1" thickBot="1" x14ac:dyDescent="0.25">
      <c r="B320" s="200" t="s">
        <v>1611</v>
      </c>
      <c r="C320" s="195" t="s">
        <v>1613</v>
      </c>
      <c r="D320" s="201" t="s">
        <v>1536</v>
      </c>
      <c r="E320" s="202">
        <v>8</v>
      </c>
      <c r="F320" s="203">
        <v>100</v>
      </c>
      <c r="G320" s="369">
        <v>10000</v>
      </c>
      <c r="H320" s="50"/>
      <c r="I320" s="22"/>
      <c r="J320" s="22"/>
      <c r="K320" s="22"/>
      <c r="L320" s="22"/>
      <c r="M320" s="22"/>
      <c r="N320" s="84"/>
      <c r="O320" s="84"/>
      <c r="P320" s="84"/>
      <c r="Q320" s="84"/>
      <c r="R320" s="352"/>
      <c r="S320" s="22"/>
      <c r="T320" s="22"/>
      <c r="U320" s="64"/>
      <c r="V320" s="64"/>
      <c r="W320" s="64"/>
      <c r="X320" s="64"/>
      <c r="Y320" s="65"/>
      <c r="Z320" s="23"/>
      <c r="AA320" s="24"/>
      <c r="AB320" s="83"/>
      <c r="AC320" s="272"/>
      <c r="AD320" s="345"/>
      <c r="AE320" s="204" t="s">
        <v>39</v>
      </c>
      <c r="AF320" s="290" t="s">
        <v>27</v>
      </c>
      <c r="AG320" s="173" t="s">
        <v>299</v>
      </c>
    </row>
    <row r="321" spans="1:33" hidden="1" outlineLevel="1" x14ac:dyDescent="0.2">
      <c r="B321" s="42"/>
      <c r="C321" s="105"/>
      <c r="D321" s="43"/>
      <c r="E321" s="44"/>
      <c r="F321" s="45"/>
      <c r="G321" s="45"/>
      <c r="H321" s="174" t="s">
        <v>28</v>
      </c>
      <c r="I321" s="175" t="s">
        <v>76</v>
      </c>
      <c r="J321" s="176" t="s">
        <v>85</v>
      </c>
      <c r="K321" s="177">
        <f t="shared" ref="K321:K322" si="87">MID(I321,1,1)*8+VALUE(IF(ISERR(FIND("-",J321)),J321,LEFT(J321,FIND("-",J321)-1)))</f>
        <v>0</v>
      </c>
      <c r="L321" s="178">
        <f t="shared" ref="L321:L322" si="88">IF(NOT(ISERROR(VALUE(J321))),IF(VALUE(J321)&lt;64,1,ABS(MID(J321,1, FIND("-",J321,1)-1)-MID(J321, FIND("-",J321,1)+1,LEN(J321)-FIND("-",J321,1)))+1),ABS(MID(J321,1, FIND("-",J321,1)-1)-MID(J321, FIND("-",J321,1)+1,LEN(J321)-FIND("-",J321,1)))+1)</f>
        <v>8</v>
      </c>
      <c r="M321" s="193" t="s">
        <v>1537</v>
      </c>
      <c r="N321" s="179" t="s">
        <v>1545</v>
      </c>
      <c r="O321" s="180" t="s">
        <v>1553</v>
      </c>
      <c r="P321" s="180" t="s">
        <v>1561</v>
      </c>
      <c r="Q321" s="180" t="s">
        <v>1562</v>
      </c>
      <c r="R321" s="187" t="s">
        <v>1664</v>
      </c>
      <c r="S321" s="181" t="s">
        <v>31</v>
      </c>
      <c r="T321" s="181" t="s">
        <v>1184</v>
      </c>
      <c r="U321" s="177">
        <v>0</v>
      </c>
      <c r="V321" s="177">
        <v>1</v>
      </c>
      <c r="W321" s="177">
        <v>0</v>
      </c>
      <c r="X321" s="177">
        <v>-128</v>
      </c>
      <c r="Y321" s="177">
        <v>127</v>
      </c>
      <c r="Z321" s="182" t="s">
        <v>84</v>
      </c>
      <c r="AA321" s="183" t="s">
        <v>28</v>
      </c>
      <c r="AB321" s="184" t="s">
        <v>28</v>
      </c>
      <c r="AC321" s="197" t="s">
        <v>27</v>
      </c>
      <c r="AD321" s="339"/>
      <c r="AE321" s="273"/>
      <c r="AF321" s="259" t="s">
        <v>27</v>
      </c>
      <c r="AG321" s="173" t="s">
        <v>299</v>
      </c>
    </row>
    <row r="322" spans="1:33" hidden="1" outlineLevel="1" x14ac:dyDescent="0.2">
      <c r="B322" s="42"/>
      <c r="C322" s="105"/>
      <c r="D322" s="43"/>
      <c r="E322" s="44"/>
      <c r="F322" s="45"/>
      <c r="G322" s="45"/>
      <c r="H322" s="174" t="s">
        <v>28</v>
      </c>
      <c r="I322" s="175" t="s">
        <v>70</v>
      </c>
      <c r="J322" s="176" t="s">
        <v>85</v>
      </c>
      <c r="K322" s="177">
        <f t="shared" si="87"/>
        <v>8</v>
      </c>
      <c r="L322" s="178">
        <f t="shared" si="88"/>
        <v>8</v>
      </c>
      <c r="M322" s="193" t="s">
        <v>1538</v>
      </c>
      <c r="N322" s="179" t="s">
        <v>1546</v>
      </c>
      <c r="O322" s="180" t="s">
        <v>1554</v>
      </c>
      <c r="P322" s="180" t="s">
        <v>1561</v>
      </c>
      <c r="Q322" s="180" t="s">
        <v>1563</v>
      </c>
      <c r="R322" s="187" t="s">
        <v>1665</v>
      </c>
      <c r="S322" s="181" t="s">
        <v>31</v>
      </c>
      <c r="T322" s="181" t="s">
        <v>1184</v>
      </c>
      <c r="U322" s="177">
        <v>0</v>
      </c>
      <c r="V322" s="177">
        <v>1</v>
      </c>
      <c r="W322" s="177">
        <v>0</v>
      </c>
      <c r="X322" s="177">
        <v>-128</v>
      </c>
      <c r="Y322" s="177">
        <v>127</v>
      </c>
      <c r="Z322" s="182" t="s">
        <v>84</v>
      </c>
      <c r="AA322" s="183" t="s">
        <v>28</v>
      </c>
      <c r="AB322" s="184" t="s">
        <v>28</v>
      </c>
      <c r="AC322" s="197" t="s">
        <v>27</v>
      </c>
      <c r="AD322" s="339"/>
      <c r="AE322" s="273"/>
      <c r="AF322" s="259" t="s">
        <v>27</v>
      </c>
      <c r="AG322" s="173" t="s">
        <v>299</v>
      </c>
    </row>
    <row r="323" spans="1:33" hidden="1" outlineLevel="1" x14ac:dyDescent="0.2">
      <c r="B323" s="42"/>
      <c r="C323" s="105"/>
      <c r="D323" s="43"/>
      <c r="E323" s="44"/>
      <c r="F323" s="45"/>
      <c r="G323" s="45"/>
      <c r="H323" s="174" t="s">
        <v>28</v>
      </c>
      <c r="I323" s="175" t="s">
        <v>75</v>
      </c>
      <c r="J323" s="176" t="s">
        <v>85</v>
      </c>
      <c r="K323" s="177">
        <f>MID(I323,1,1)*8+VALUE(IF(ISERR(FIND("-",J323)),J323,LEFT(J323,FIND("-",J323)-1)))</f>
        <v>16</v>
      </c>
      <c r="L323" s="178">
        <f>IF(NOT(ISERROR(VALUE(J323))),IF(VALUE(J323)&lt;64,1,ABS(MID(J323,1, FIND("-",J323,1)-1)-MID(J323, FIND("-",J323,1)+1,LEN(J323)-FIND("-",J323,1)))+1),ABS(MID(J323,1, FIND("-",J323,1)-1)-MID(J323, FIND("-",J323,1)+1,LEN(J323)-FIND("-",J323,1)))+1)</f>
        <v>8</v>
      </c>
      <c r="M323" s="193" t="s">
        <v>1539</v>
      </c>
      <c r="N323" s="179" t="s">
        <v>1547</v>
      </c>
      <c r="O323" s="180" t="s">
        <v>1555</v>
      </c>
      <c r="P323" s="180" t="s">
        <v>1561</v>
      </c>
      <c r="Q323" s="180" t="s">
        <v>1564</v>
      </c>
      <c r="R323" s="187" t="s">
        <v>1666</v>
      </c>
      <c r="S323" s="181" t="s">
        <v>210</v>
      </c>
      <c r="T323" s="181" t="s">
        <v>1184</v>
      </c>
      <c r="U323" s="177">
        <v>0</v>
      </c>
      <c r="V323" s="177">
        <v>1</v>
      </c>
      <c r="W323" s="177">
        <v>0</v>
      </c>
      <c r="X323" s="177">
        <v>-128</v>
      </c>
      <c r="Y323" s="177">
        <v>127</v>
      </c>
      <c r="Z323" s="182" t="s">
        <v>84</v>
      </c>
      <c r="AA323" s="183" t="s">
        <v>28</v>
      </c>
      <c r="AB323" s="184" t="s">
        <v>28</v>
      </c>
      <c r="AC323" s="197" t="s">
        <v>27</v>
      </c>
      <c r="AD323" s="339"/>
      <c r="AE323" s="273"/>
      <c r="AF323" s="259" t="s">
        <v>27</v>
      </c>
      <c r="AG323" s="173" t="s">
        <v>299</v>
      </c>
    </row>
    <row r="324" spans="1:33" hidden="1" outlineLevel="1" x14ac:dyDescent="0.2">
      <c r="B324" s="42"/>
      <c r="C324" s="105"/>
      <c r="D324" s="43"/>
      <c r="E324" s="44"/>
      <c r="F324" s="45"/>
      <c r="G324" s="45"/>
      <c r="H324" s="174" t="s">
        <v>28</v>
      </c>
      <c r="I324" s="175" t="s">
        <v>74</v>
      </c>
      <c r="J324" s="176" t="s">
        <v>85</v>
      </c>
      <c r="K324" s="177">
        <f t="shared" ref="K324:K327" si="89">MID(I324,1,1)*8+VALUE(IF(ISERR(FIND("-",J324)),J324,LEFT(J324,FIND("-",J324)-1)))</f>
        <v>24</v>
      </c>
      <c r="L324" s="178">
        <f t="shared" ref="L324:L327" si="90">IF(NOT(ISERROR(VALUE(J324))),IF(VALUE(J324)&lt;64,1,ABS(MID(J324,1, FIND("-",J324,1)-1)-MID(J324, FIND("-",J324,1)+1,LEN(J324)-FIND("-",J324,1)))+1),ABS(MID(J324,1, FIND("-",J324,1)-1)-MID(J324, FIND("-",J324,1)+1,LEN(J324)-FIND("-",J324,1)))+1)</f>
        <v>8</v>
      </c>
      <c r="M324" s="193" t="s">
        <v>1540</v>
      </c>
      <c r="N324" s="179" t="s">
        <v>1548</v>
      </c>
      <c r="O324" s="180" t="s">
        <v>1556</v>
      </c>
      <c r="P324" s="180" t="s">
        <v>1561</v>
      </c>
      <c r="Q324" s="180" t="s">
        <v>1565</v>
      </c>
      <c r="R324" s="187" t="s">
        <v>1667</v>
      </c>
      <c r="S324" s="181" t="s">
        <v>31</v>
      </c>
      <c r="T324" s="181" t="s">
        <v>1184</v>
      </c>
      <c r="U324" s="177">
        <v>0</v>
      </c>
      <c r="V324" s="177">
        <v>1</v>
      </c>
      <c r="W324" s="177">
        <v>0</v>
      </c>
      <c r="X324" s="177">
        <v>-128</v>
      </c>
      <c r="Y324" s="177">
        <v>127</v>
      </c>
      <c r="Z324" s="182" t="s">
        <v>84</v>
      </c>
      <c r="AA324" s="183" t="s">
        <v>28</v>
      </c>
      <c r="AB324" s="184" t="s">
        <v>28</v>
      </c>
      <c r="AC324" s="197" t="s">
        <v>27</v>
      </c>
      <c r="AD324" s="339"/>
      <c r="AE324" s="273"/>
      <c r="AF324" s="259" t="s">
        <v>27</v>
      </c>
      <c r="AG324" s="173" t="s">
        <v>299</v>
      </c>
    </row>
    <row r="325" spans="1:33" hidden="1" outlineLevel="1" x14ac:dyDescent="0.2">
      <c r="B325" s="42"/>
      <c r="C325" s="105"/>
      <c r="D325" s="43"/>
      <c r="E325" s="44"/>
      <c r="F325" s="45"/>
      <c r="G325" s="45"/>
      <c r="H325" s="174" t="s">
        <v>28</v>
      </c>
      <c r="I325" s="175" t="s">
        <v>73</v>
      </c>
      <c r="J325" s="176" t="s">
        <v>85</v>
      </c>
      <c r="K325" s="177">
        <f t="shared" si="89"/>
        <v>32</v>
      </c>
      <c r="L325" s="178">
        <f t="shared" si="90"/>
        <v>8</v>
      </c>
      <c r="M325" s="193" t="s">
        <v>1541</v>
      </c>
      <c r="N325" s="179" t="s">
        <v>1549</v>
      </c>
      <c r="O325" s="180" t="s">
        <v>1557</v>
      </c>
      <c r="P325" s="180" t="s">
        <v>1561</v>
      </c>
      <c r="Q325" s="180" t="s">
        <v>1566</v>
      </c>
      <c r="R325" s="187" t="s">
        <v>1668</v>
      </c>
      <c r="S325" s="181" t="s">
        <v>31</v>
      </c>
      <c r="T325" s="181" t="s">
        <v>1184</v>
      </c>
      <c r="U325" s="177">
        <v>0</v>
      </c>
      <c r="V325" s="177">
        <v>1</v>
      </c>
      <c r="W325" s="177">
        <v>0</v>
      </c>
      <c r="X325" s="177">
        <v>-128</v>
      </c>
      <c r="Y325" s="177">
        <v>127</v>
      </c>
      <c r="Z325" s="182" t="s">
        <v>84</v>
      </c>
      <c r="AA325" s="183" t="s">
        <v>28</v>
      </c>
      <c r="AB325" s="184" t="s">
        <v>28</v>
      </c>
      <c r="AC325" s="197" t="s">
        <v>27</v>
      </c>
      <c r="AD325" s="339"/>
      <c r="AE325" s="273"/>
      <c r="AF325" s="259" t="s">
        <v>27</v>
      </c>
      <c r="AG325" s="173" t="s">
        <v>299</v>
      </c>
    </row>
    <row r="326" spans="1:33" hidden="1" outlineLevel="1" x14ac:dyDescent="0.2">
      <c r="B326" s="42"/>
      <c r="C326" s="105"/>
      <c r="D326" s="43"/>
      <c r="E326" s="44"/>
      <c r="F326" s="45"/>
      <c r="G326" s="45"/>
      <c r="H326" s="174" t="s">
        <v>28</v>
      </c>
      <c r="I326" s="175" t="s">
        <v>72</v>
      </c>
      <c r="J326" s="176" t="s">
        <v>85</v>
      </c>
      <c r="K326" s="177">
        <f t="shared" si="89"/>
        <v>40</v>
      </c>
      <c r="L326" s="178">
        <f t="shared" si="90"/>
        <v>8</v>
      </c>
      <c r="M326" s="193" t="s">
        <v>1542</v>
      </c>
      <c r="N326" s="179" t="s">
        <v>1550</v>
      </c>
      <c r="O326" s="180" t="s">
        <v>1558</v>
      </c>
      <c r="P326" s="180" t="s">
        <v>1561</v>
      </c>
      <c r="Q326" s="180" t="s">
        <v>1567</v>
      </c>
      <c r="R326" s="187" t="s">
        <v>1669</v>
      </c>
      <c r="S326" s="181" t="s">
        <v>31</v>
      </c>
      <c r="T326" s="181" t="s">
        <v>1184</v>
      </c>
      <c r="U326" s="177">
        <v>0</v>
      </c>
      <c r="V326" s="177">
        <v>1</v>
      </c>
      <c r="W326" s="177">
        <v>0</v>
      </c>
      <c r="X326" s="177">
        <v>-128</v>
      </c>
      <c r="Y326" s="177">
        <v>127</v>
      </c>
      <c r="Z326" s="182" t="s">
        <v>84</v>
      </c>
      <c r="AA326" s="183" t="s">
        <v>28</v>
      </c>
      <c r="AB326" s="184" t="s">
        <v>28</v>
      </c>
      <c r="AC326" s="197" t="s">
        <v>27</v>
      </c>
      <c r="AD326" s="339"/>
      <c r="AE326" s="273"/>
      <c r="AF326" s="259" t="s">
        <v>27</v>
      </c>
      <c r="AG326" s="173" t="s">
        <v>299</v>
      </c>
    </row>
    <row r="327" spans="1:33" hidden="1" outlineLevel="1" x14ac:dyDescent="0.2">
      <c r="B327" s="42"/>
      <c r="C327" s="105"/>
      <c r="D327" s="43"/>
      <c r="E327" s="44"/>
      <c r="F327" s="45"/>
      <c r="G327" s="45"/>
      <c r="H327" s="174" t="s">
        <v>28</v>
      </c>
      <c r="I327" s="175" t="s">
        <v>71</v>
      </c>
      <c r="J327" s="176" t="s">
        <v>85</v>
      </c>
      <c r="K327" s="177">
        <f t="shared" si="89"/>
        <v>48</v>
      </c>
      <c r="L327" s="178">
        <f t="shared" si="90"/>
        <v>8</v>
      </c>
      <c r="M327" s="193" t="s">
        <v>1543</v>
      </c>
      <c r="N327" s="179" t="s">
        <v>1551</v>
      </c>
      <c r="O327" s="180" t="s">
        <v>1559</v>
      </c>
      <c r="P327" s="180" t="s">
        <v>1561</v>
      </c>
      <c r="Q327" s="180" t="s">
        <v>1568</v>
      </c>
      <c r="R327" s="187" t="s">
        <v>1670</v>
      </c>
      <c r="S327" s="181" t="s">
        <v>31</v>
      </c>
      <c r="T327" s="181" t="s">
        <v>1184</v>
      </c>
      <c r="U327" s="177">
        <v>0</v>
      </c>
      <c r="V327" s="177">
        <v>1</v>
      </c>
      <c r="W327" s="177">
        <v>0</v>
      </c>
      <c r="X327" s="177">
        <v>-128</v>
      </c>
      <c r="Y327" s="177">
        <v>127</v>
      </c>
      <c r="Z327" s="182" t="s">
        <v>84</v>
      </c>
      <c r="AA327" s="183" t="s">
        <v>28</v>
      </c>
      <c r="AB327" s="184" t="s">
        <v>28</v>
      </c>
      <c r="AC327" s="197" t="s">
        <v>27</v>
      </c>
      <c r="AD327" s="339"/>
      <c r="AE327" s="273"/>
      <c r="AF327" s="259" t="s">
        <v>27</v>
      </c>
      <c r="AG327" s="173" t="s">
        <v>299</v>
      </c>
    </row>
    <row r="328" spans="1:33" ht="13.5" hidden="1" outlineLevel="1" thickBot="1" x14ac:dyDescent="0.25">
      <c r="B328" s="60"/>
      <c r="C328" s="106"/>
      <c r="D328" s="61"/>
      <c r="E328" s="62"/>
      <c r="F328" s="63"/>
      <c r="G328" s="63"/>
      <c r="H328" s="205" t="s">
        <v>28</v>
      </c>
      <c r="I328" s="206" t="s">
        <v>69</v>
      </c>
      <c r="J328" s="207" t="s">
        <v>85</v>
      </c>
      <c r="K328" s="208">
        <f>MID(I328,1,1)*8+VALUE(IF(ISERR(FIND("-",J328)),J328,LEFT(J328,FIND("-",J328)-1)))</f>
        <v>56</v>
      </c>
      <c r="L328" s="209">
        <f>IF(NOT(ISERROR(VALUE(J328))),IF(VALUE(J328)&lt;64,1,ABS(MID(J328,1, FIND("-",J328,1)-1)-MID(J328, FIND("-",J328,1)+1,LEN(J328)-FIND("-",J328,1)))+1),ABS(MID(J328,1, FIND("-",J328,1)-1)-MID(J328, FIND("-",J328,1)+1,LEN(J328)-FIND("-",J328,1)))+1)</f>
        <v>8</v>
      </c>
      <c r="M328" s="219" t="s">
        <v>1544</v>
      </c>
      <c r="N328" s="210" t="s">
        <v>1552</v>
      </c>
      <c r="O328" s="198" t="s">
        <v>1560</v>
      </c>
      <c r="P328" s="198" t="s">
        <v>1561</v>
      </c>
      <c r="Q328" s="198" t="s">
        <v>1569</v>
      </c>
      <c r="R328" s="357" t="s">
        <v>1671</v>
      </c>
      <c r="S328" s="211" t="s">
        <v>210</v>
      </c>
      <c r="T328" s="211" t="s">
        <v>1184</v>
      </c>
      <c r="U328" s="208">
        <v>0</v>
      </c>
      <c r="V328" s="208">
        <v>1</v>
      </c>
      <c r="W328" s="208">
        <v>0</v>
      </c>
      <c r="X328" s="208">
        <v>-128</v>
      </c>
      <c r="Y328" s="208">
        <v>127</v>
      </c>
      <c r="Z328" s="212" t="s">
        <v>84</v>
      </c>
      <c r="AA328" s="213" t="s">
        <v>28</v>
      </c>
      <c r="AB328" s="291" t="s">
        <v>28</v>
      </c>
      <c r="AC328" s="215" t="s">
        <v>27</v>
      </c>
      <c r="AD328" s="343"/>
      <c r="AE328" s="274"/>
      <c r="AF328" s="292" t="s">
        <v>27</v>
      </c>
      <c r="AG328" s="173" t="s">
        <v>299</v>
      </c>
    </row>
    <row r="329" spans="1:33" ht="13.5" collapsed="1" thickBot="1" x14ac:dyDescent="0.25">
      <c r="B329" s="200" t="s">
        <v>1612</v>
      </c>
      <c r="C329" s="195" t="s">
        <v>1614</v>
      </c>
      <c r="D329" s="201" t="s">
        <v>1570</v>
      </c>
      <c r="E329" s="202">
        <v>8</v>
      </c>
      <c r="F329" s="203">
        <v>100</v>
      </c>
      <c r="G329" s="369">
        <v>10000</v>
      </c>
      <c r="H329" s="50"/>
      <c r="I329" s="22"/>
      <c r="J329" s="22"/>
      <c r="K329" s="22"/>
      <c r="L329" s="22"/>
      <c r="M329" s="22"/>
      <c r="N329" s="84"/>
      <c r="O329" s="84"/>
      <c r="P329" s="84"/>
      <c r="Q329" s="84"/>
      <c r="R329" s="352"/>
      <c r="S329" s="22"/>
      <c r="T329" s="22"/>
      <c r="U329" s="64"/>
      <c r="V329" s="64"/>
      <c r="W329" s="64"/>
      <c r="X329" s="64"/>
      <c r="Y329" s="65"/>
      <c r="Z329" s="23"/>
      <c r="AA329" s="24"/>
      <c r="AB329" s="83"/>
      <c r="AC329" s="272"/>
      <c r="AD329" s="345"/>
      <c r="AE329" s="204" t="s">
        <v>39</v>
      </c>
      <c r="AF329" s="290" t="s">
        <v>27</v>
      </c>
      <c r="AG329" s="173" t="s">
        <v>299</v>
      </c>
    </row>
    <row r="330" spans="1:33" hidden="1" outlineLevel="1" x14ac:dyDescent="0.2">
      <c r="B330" s="42"/>
      <c r="C330" s="105"/>
      <c r="D330" s="43"/>
      <c r="E330" s="44"/>
      <c r="F330" s="45"/>
      <c r="G330" s="45"/>
      <c r="H330" s="174" t="s">
        <v>28</v>
      </c>
      <c r="I330" s="175" t="s">
        <v>76</v>
      </c>
      <c r="J330" s="176" t="s">
        <v>85</v>
      </c>
      <c r="K330" s="177">
        <f t="shared" ref="K330:K331" si="91">MID(I330,1,1)*8+VALUE(IF(ISERR(FIND("-",J330)),J330,LEFT(J330,FIND("-",J330)-1)))</f>
        <v>0</v>
      </c>
      <c r="L330" s="178">
        <f t="shared" ref="L330:L331" si="92">IF(NOT(ISERROR(VALUE(J330))),IF(VALUE(J330)&lt;64,1,ABS(MID(J330,1, FIND("-",J330,1)-1)-MID(J330, FIND("-",J330,1)+1,LEN(J330)-FIND("-",J330,1)))+1),ABS(MID(J330,1, FIND("-",J330,1)-1)-MID(J330, FIND("-",J330,1)+1,LEN(J330)-FIND("-",J330,1)))+1)</f>
        <v>8</v>
      </c>
      <c r="M330" s="193" t="s">
        <v>1571</v>
      </c>
      <c r="N330" s="179" t="s">
        <v>1575</v>
      </c>
      <c r="O330" s="180" t="s">
        <v>1579</v>
      </c>
      <c r="P330" s="180" t="s">
        <v>1561</v>
      </c>
      <c r="Q330" s="180" t="s">
        <v>1583</v>
      </c>
      <c r="R330" s="187" t="s">
        <v>1672</v>
      </c>
      <c r="S330" s="181" t="s">
        <v>31</v>
      </c>
      <c r="T330" s="181" t="s">
        <v>1184</v>
      </c>
      <c r="U330" s="177">
        <v>0</v>
      </c>
      <c r="V330" s="177">
        <v>1</v>
      </c>
      <c r="W330" s="177">
        <v>0</v>
      </c>
      <c r="X330" s="177">
        <v>-128</v>
      </c>
      <c r="Y330" s="177">
        <v>127</v>
      </c>
      <c r="Z330" s="182" t="s">
        <v>84</v>
      </c>
      <c r="AA330" s="183" t="s">
        <v>28</v>
      </c>
      <c r="AB330" s="184" t="s">
        <v>28</v>
      </c>
      <c r="AC330" s="197" t="s">
        <v>27</v>
      </c>
      <c r="AD330" s="339"/>
      <c r="AE330" s="273"/>
      <c r="AF330" s="259" t="s">
        <v>27</v>
      </c>
      <c r="AG330" s="173" t="s">
        <v>299</v>
      </c>
    </row>
    <row r="331" spans="1:33" hidden="1" outlineLevel="1" x14ac:dyDescent="0.2">
      <c r="B331" s="42"/>
      <c r="C331" s="105"/>
      <c r="D331" s="43"/>
      <c r="E331" s="44"/>
      <c r="F331" s="45"/>
      <c r="G331" s="45"/>
      <c r="H331" s="174" t="s">
        <v>28</v>
      </c>
      <c r="I331" s="175" t="s">
        <v>70</v>
      </c>
      <c r="J331" s="176" t="s">
        <v>85</v>
      </c>
      <c r="K331" s="177">
        <f t="shared" si="91"/>
        <v>8</v>
      </c>
      <c r="L331" s="178">
        <f t="shared" si="92"/>
        <v>8</v>
      </c>
      <c r="M331" s="193" t="s">
        <v>1572</v>
      </c>
      <c r="N331" s="179" t="s">
        <v>1576</v>
      </c>
      <c r="O331" s="180" t="s">
        <v>1580</v>
      </c>
      <c r="P331" s="180" t="s">
        <v>1561</v>
      </c>
      <c r="Q331" s="180" t="s">
        <v>1584</v>
      </c>
      <c r="R331" s="187" t="s">
        <v>1673</v>
      </c>
      <c r="S331" s="181" t="s">
        <v>31</v>
      </c>
      <c r="T331" s="181" t="s">
        <v>1184</v>
      </c>
      <c r="U331" s="177">
        <v>0</v>
      </c>
      <c r="V331" s="177">
        <v>1</v>
      </c>
      <c r="W331" s="177">
        <v>0</v>
      </c>
      <c r="X331" s="177">
        <v>-128</v>
      </c>
      <c r="Y331" s="177">
        <v>127</v>
      </c>
      <c r="Z331" s="182" t="s">
        <v>84</v>
      </c>
      <c r="AA331" s="183" t="s">
        <v>28</v>
      </c>
      <c r="AB331" s="184" t="s">
        <v>28</v>
      </c>
      <c r="AC331" s="197" t="s">
        <v>27</v>
      </c>
      <c r="AD331" s="339"/>
      <c r="AE331" s="273"/>
      <c r="AF331" s="259" t="s">
        <v>27</v>
      </c>
      <c r="AG331" s="173" t="s">
        <v>299</v>
      </c>
    </row>
    <row r="332" spans="1:33" hidden="1" outlineLevel="1" x14ac:dyDescent="0.2">
      <c r="B332" s="42"/>
      <c r="C332" s="105"/>
      <c r="D332" s="43"/>
      <c r="E332" s="44"/>
      <c r="F332" s="45"/>
      <c r="G332" s="45"/>
      <c r="H332" s="174" t="s">
        <v>28</v>
      </c>
      <c r="I332" s="175" t="s">
        <v>75</v>
      </c>
      <c r="J332" s="176" t="s">
        <v>85</v>
      </c>
      <c r="K332" s="177">
        <f>MID(I332,1,1)*8+VALUE(IF(ISERR(FIND("-",J332)),J332,LEFT(J332,FIND("-",J332)-1)))</f>
        <v>16</v>
      </c>
      <c r="L332" s="178">
        <f>IF(NOT(ISERROR(VALUE(J332))),IF(VALUE(J332)&lt;64,1,ABS(MID(J332,1, FIND("-",J332,1)-1)-MID(J332, FIND("-",J332,1)+1,LEN(J332)-FIND("-",J332,1)))+1),ABS(MID(J332,1, FIND("-",J332,1)-1)-MID(J332, FIND("-",J332,1)+1,LEN(J332)-FIND("-",J332,1)))+1)</f>
        <v>8</v>
      </c>
      <c r="M332" s="193" t="s">
        <v>1573</v>
      </c>
      <c r="N332" s="179" t="s">
        <v>1577</v>
      </c>
      <c r="O332" s="180" t="s">
        <v>1581</v>
      </c>
      <c r="P332" s="180" t="s">
        <v>1561</v>
      </c>
      <c r="Q332" s="180" t="s">
        <v>1585</v>
      </c>
      <c r="R332" s="187" t="s">
        <v>1674</v>
      </c>
      <c r="S332" s="181" t="s">
        <v>210</v>
      </c>
      <c r="T332" s="181" t="s">
        <v>1184</v>
      </c>
      <c r="U332" s="177">
        <v>0</v>
      </c>
      <c r="V332" s="177">
        <v>1</v>
      </c>
      <c r="W332" s="177">
        <v>0</v>
      </c>
      <c r="X332" s="177">
        <v>-128</v>
      </c>
      <c r="Y332" s="177">
        <v>127</v>
      </c>
      <c r="Z332" s="182" t="s">
        <v>84</v>
      </c>
      <c r="AA332" s="183" t="s">
        <v>28</v>
      </c>
      <c r="AB332" s="184" t="s">
        <v>28</v>
      </c>
      <c r="AC332" s="197" t="s">
        <v>27</v>
      </c>
      <c r="AD332" s="339"/>
      <c r="AE332" s="273"/>
      <c r="AF332" s="259" t="s">
        <v>27</v>
      </c>
      <c r="AG332" s="173" t="s">
        <v>299</v>
      </c>
    </row>
    <row r="333" spans="1:33" ht="13.5" hidden="1" outlineLevel="1" thickBot="1" x14ac:dyDescent="0.25">
      <c r="B333" s="60"/>
      <c r="C333" s="106"/>
      <c r="D333" s="61"/>
      <c r="E333" s="62"/>
      <c r="F333" s="63"/>
      <c r="G333" s="63"/>
      <c r="H333" s="205" t="s">
        <v>28</v>
      </c>
      <c r="I333" s="206" t="s">
        <v>74</v>
      </c>
      <c r="J333" s="207" t="s">
        <v>85</v>
      </c>
      <c r="K333" s="208">
        <f t="shared" ref="K333" si="93">MID(I333,1,1)*8+VALUE(IF(ISERR(FIND("-",J333)),J333,LEFT(J333,FIND("-",J333)-1)))</f>
        <v>24</v>
      </c>
      <c r="L333" s="209">
        <f t="shared" ref="L333" si="94">IF(NOT(ISERROR(VALUE(J333))),IF(VALUE(J333)&lt;64,1,ABS(MID(J333,1, FIND("-",J333,1)-1)-MID(J333, FIND("-",J333,1)+1,LEN(J333)-FIND("-",J333,1)))+1),ABS(MID(J333,1, FIND("-",J333,1)-1)-MID(J333, FIND("-",J333,1)+1,LEN(J333)-FIND("-",J333,1)))+1)</f>
        <v>8</v>
      </c>
      <c r="M333" s="219" t="s">
        <v>1574</v>
      </c>
      <c r="N333" s="210" t="s">
        <v>1578</v>
      </c>
      <c r="O333" s="198" t="s">
        <v>1582</v>
      </c>
      <c r="P333" s="198" t="s">
        <v>1561</v>
      </c>
      <c r="Q333" s="198" t="s">
        <v>1586</v>
      </c>
      <c r="R333" s="357" t="s">
        <v>1675</v>
      </c>
      <c r="S333" s="211" t="s">
        <v>31</v>
      </c>
      <c r="T333" s="211" t="s">
        <v>1184</v>
      </c>
      <c r="U333" s="208">
        <v>0</v>
      </c>
      <c r="V333" s="208">
        <v>1</v>
      </c>
      <c r="W333" s="208">
        <v>0</v>
      </c>
      <c r="X333" s="208">
        <v>-128</v>
      </c>
      <c r="Y333" s="208">
        <v>127</v>
      </c>
      <c r="Z333" s="212" t="s">
        <v>84</v>
      </c>
      <c r="AA333" s="213" t="s">
        <v>28</v>
      </c>
      <c r="AB333" s="291" t="s">
        <v>28</v>
      </c>
      <c r="AC333" s="215" t="s">
        <v>27</v>
      </c>
      <c r="AD333" s="343"/>
      <c r="AE333" s="274"/>
      <c r="AF333" s="292" t="s">
        <v>27</v>
      </c>
      <c r="AG333" s="173" t="s">
        <v>299</v>
      </c>
    </row>
    <row r="334" spans="1:33" ht="13.5" collapsed="1" thickBot="1" x14ac:dyDescent="0.25">
      <c r="A334" s="86"/>
      <c r="B334" s="200" t="s">
        <v>1152</v>
      </c>
      <c r="C334" s="195" t="s">
        <v>1151</v>
      </c>
      <c r="D334" s="201" t="s">
        <v>1153</v>
      </c>
      <c r="E334" s="202">
        <v>8</v>
      </c>
      <c r="F334" s="257">
        <v>100</v>
      </c>
      <c r="G334" s="370">
        <v>100</v>
      </c>
      <c r="H334" s="50"/>
      <c r="I334" s="22"/>
      <c r="J334" s="22"/>
      <c r="K334" s="22"/>
      <c r="L334" s="22"/>
      <c r="M334" s="22"/>
      <c r="N334" s="84"/>
      <c r="O334" s="84"/>
      <c r="P334" s="84"/>
      <c r="Q334" s="84"/>
      <c r="R334" s="352"/>
      <c r="S334" s="22"/>
      <c r="T334" s="22"/>
      <c r="U334" s="64"/>
      <c r="V334" s="64"/>
      <c r="W334" s="64"/>
      <c r="X334" s="64"/>
      <c r="Y334" s="65"/>
      <c r="Z334" s="23"/>
      <c r="AA334" s="24"/>
      <c r="AB334" s="25"/>
      <c r="AC334" s="118"/>
      <c r="AD334" s="341"/>
      <c r="AE334" s="27" t="s">
        <v>39</v>
      </c>
      <c r="AF334" s="90" t="s">
        <v>27</v>
      </c>
      <c r="AG334" s="173" t="s">
        <v>1084</v>
      </c>
    </row>
    <row r="335" spans="1:33" ht="60" hidden="1" outlineLevel="1" x14ac:dyDescent="0.2">
      <c r="A335" s="86"/>
      <c r="B335" s="29"/>
      <c r="C335" s="104"/>
      <c r="D335" s="30"/>
      <c r="E335" s="31"/>
      <c r="F335" s="32"/>
      <c r="G335" s="32"/>
      <c r="H335" s="82" t="s">
        <v>1138</v>
      </c>
      <c r="I335" s="175" t="s">
        <v>76</v>
      </c>
      <c r="J335" s="176" t="s">
        <v>1246</v>
      </c>
      <c r="K335" s="250">
        <f t="shared" ref="K335:K337" si="95">IF(OR(S335="Mot",S335="B"),MID(I335,1,1)*8+VALUE(IF(ISERR(FIND("-",J335)),J335,RIGHT(J335,FIND("-",J335)-1))),MID(I335,1,1)*8+VALUE(IF(ISERR(FIND("-",J335)),J335,LEFT(J335,FIND("-",J335)-1))))</f>
        <v>0</v>
      </c>
      <c r="L335" s="35">
        <f>IF(NOT(ISERROR(VALUE(J335))),IF(VALUE(J335)&lt;64,1,ABS(MID(J335,1, FIND("-",J335,1)-1)-MID(J335, FIND("-",J335,1)+1,LEN(J335)-FIND("-",J335,1)))+1),ABS(MID(J335,1, FIND("-",J335,1)-1)-MID(J335, FIND("-",J335,1)+1,LEN(J335)-FIND("-",J335,1)))+1)</f>
        <v>16</v>
      </c>
      <c r="M335" s="193" t="s">
        <v>1222</v>
      </c>
      <c r="N335" s="180" t="s">
        <v>1233</v>
      </c>
      <c r="O335" s="80" t="s">
        <v>1163</v>
      </c>
      <c r="P335" s="227" t="s">
        <v>1087</v>
      </c>
      <c r="Q335" s="180" t="s">
        <v>1240</v>
      </c>
      <c r="R335" s="187" t="s">
        <v>1154</v>
      </c>
      <c r="S335" s="181" t="s">
        <v>1245</v>
      </c>
      <c r="T335" s="36" t="s">
        <v>170</v>
      </c>
      <c r="U335" s="34">
        <v>0</v>
      </c>
      <c r="V335" s="34">
        <v>1</v>
      </c>
      <c r="W335" s="34">
        <v>0</v>
      </c>
      <c r="X335" s="240">
        <v>0</v>
      </c>
      <c r="Y335" s="240">
        <f>2^(L335)-1</f>
        <v>65535</v>
      </c>
      <c r="Z335" s="37" t="s">
        <v>28</v>
      </c>
      <c r="AA335" s="38" t="s">
        <v>1091</v>
      </c>
      <c r="AB335" s="87" t="s">
        <v>28</v>
      </c>
      <c r="AC335" s="39" t="s">
        <v>27</v>
      </c>
      <c r="AD335" s="332"/>
      <c r="AE335" s="40"/>
      <c r="AF335" s="89" t="s">
        <v>1249</v>
      </c>
      <c r="AG335" s="173" t="s">
        <v>299</v>
      </c>
    </row>
    <row r="336" spans="1:33" hidden="1" outlineLevel="1" x14ac:dyDescent="0.2">
      <c r="A336" s="86"/>
      <c r="B336" s="42"/>
      <c r="C336" s="105"/>
      <c r="D336" s="43"/>
      <c r="E336" s="44"/>
      <c r="F336" s="45"/>
      <c r="G336" s="45"/>
      <c r="H336" s="82" t="s">
        <v>1138</v>
      </c>
      <c r="I336" s="175" t="s">
        <v>75</v>
      </c>
      <c r="J336" s="176" t="s">
        <v>1247</v>
      </c>
      <c r="K336" s="250">
        <f t="shared" si="95"/>
        <v>16</v>
      </c>
      <c r="L336" s="35">
        <f t="shared" ref="L336" si="96">IF(NOT(ISERROR(VALUE(J336))),IF(VALUE(J336)&lt;64,1,ABS(MID(J336,1, FIND("-",J336,1)-1)-MID(J336, FIND("-",J336,1)+1,LEN(J336)-FIND("-",J336,1)))+1),ABS(MID(J336,1, FIND("-",J336,1)-1)-MID(J336, FIND("-",J336,1)+1,LEN(J336)-FIND("-",J336,1)))+1)</f>
        <v>8</v>
      </c>
      <c r="M336" s="193" t="s">
        <v>1234</v>
      </c>
      <c r="N336" s="180" t="s">
        <v>1235</v>
      </c>
      <c r="O336" s="80" t="s">
        <v>1162</v>
      </c>
      <c r="P336" s="80" t="s">
        <v>1158</v>
      </c>
      <c r="Q336" s="180" t="s">
        <v>1241</v>
      </c>
      <c r="R336" s="187" t="s">
        <v>1155</v>
      </c>
      <c r="S336" s="181" t="s">
        <v>1245</v>
      </c>
      <c r="T336" s="36" t="s">
        <v>170</v>
      </c>
      <c r="U336" s="34">
        <v>0</v>
      </c>
      <c r="V336" s="34">
        <v>1</v>
      </c>
      <c r="W336" s="34">
        <v>0</v>
      </c>
      <c r="X336" s="240">
        <v>0</v>
      </c>
      <c r="Y336" s="240">
        <f t="shared" ref="Y336:Y338" si="97">2^(L336)-1</f>
        <v>255</v>
      </c>
      <c r="Z336" s="37" t="s">
        <v>28</v>
      </c>
      <c r="AA336" s="46" t="s">
        <v>1164</v>
      </c>
      <c r="AB336" s="87" t="s">
        <v>1138</v>
      </c>
      <c r="AC336" s="39" t="s">
        <v>27</v>
      </c>
      <c r="AD336" s="332"/>
      <c r="AE336" s="40"/>
      <c r="AF336" s="89" t="s">
        <v>27</v>
      </c>
      <c r="AG336" s="173" t="s">
        <v>299</v>
      </c>
    </row>
    <row r="337" spans="1:33" ht="24" hidden="1" outlineLevel="1" x14ac:dyDescent="0.2">
      <c r="A337" s="86"/>
      <c r="B337" s="42"/>
      <c r="C337" s="105"/>
      <c r="D337" s="43"/>
      <c r="E337" s="44"/>
      <c r="F337" s="45"/>
      <c r="G337" s="45"/>
      <c r="H337" s="82" t="s">
        <v>1138</v>
      </c>
      <c r="I337" s="175" t="s">
        <v>74</v>
      </c>
      <c r="J337" s="176" t="s">
        <v>1247</v>
      </c>
      <c r="K337" s="34">
        <f t="shared" si="95"/>
        <v>24</v>
      </c>
      <c r="L337" s="35">
        <f>IF(NOT(ISERROR(VALUE(J337))),IF(VALUE(J337)&lt;64,1,ABS(MID(J337,1, FIND("-",J337,1)-1)-MID(J337, FIND("-",J337,1)+1,LEN(J337)-FIND("-",J337,1)))+1),ABS(MID(J337,1, FIND("-",J337,1)-1)-MID(J337, FIND("-",J337,1)+1,LEN(J337)-FIND("-",J337,1)))+1)</f>
        <v>8</v>
      </c>
      <c r="M337" s="193" t="s">
        <v>1236</v>
      </c>
      <c r="N337" s="180" t="s">
        <v>1237</v>
      </c>
      <c r="O337" s="80" t="s">
        <v>1161</v>
      </c>
      <c r="P337" s="80" t="s">
        <v>1159</v>
      </c>
      <c r="Q337" s="180" t="s">
        <v>1243</v>
      </c>
      <c r="R337" s="187" t="s">
        <v>1156</v>
      </c>
      <c r="S337" s="181" t="s">
        <v>1245</v>
      </c>
      <c r="T337" s="36" t="s">
        <v>170</v>
      </c>
      <c r="U337" s="34">
        <v>0</v>
      </c>
      <c r="V337" s="34">
        <v>1</v>
      </c>
      <c r="W337" s="34">
        <v>0</v>
      </c>
      <c r="X337" s="240">
        <v>0</v>
      </c>
      <c r="Y337" s="240">
        <f t="shared" si="97"/>
        <v>255</v>
      </c>
      <c r="Z337" s="37" t="s">
        <v>28</v>
      </c>
      <c r="AA337" s="46" t="s">
        <v>1165</v>
      </c>
      <c r="AB337" s="87" t="s">
        <v>1138</v>
      </c>
      <c r="AC337" s="39" t="s">
        <v>27</v>
      </c>
      <c r="AD337" s="332"/>
      <c r="AE337" s="40"/>
      <c r="AF337" s="89" t="s">
        <v>27</v>
      </c>
      <c r="AG337" s="173" t="s">
        <v>299</v>
      </c>
    </row>
    <row r="338" spans="1:33" ht="24.5" hidden="1" outlineLevel="1" thickBot="1" x14ac:dyDescent="0.25">
      <c r="A338" s="86"/>
      <c r="B338" s="60"/>
      <c r="C338" s="106"/>
      <c r="D338" s="61"/>
      <c r="E338" s="62"/>
      <c r="F338" s="63"/>
      <c r="G338" s="63"/>
      <c r="H338" s="78" t="s">
        <v>1138</v>
      </c>
      <c r="I338" s="206" t="s">
        <v>73</v>
      </c>
      <c r="J338" s="207" t="s">
        <v>1247</v>
      </c>
      <c r="K338" s="251">
        <f>IF(OR(S338="Mot",S338="B"),MID(I338,1,1)*8+VALUE(IF(ISERR(FIND("-",J338)),J338,RIGHT(J338,FIND("-",J338)-1))),MID(I338,1,1)*8+VALUE(IF(ISERR(FIND("-",J338)),J338,LEFT(J338,FIND("-",J338)-1))))</f>
        <v>32</v>
      </c>
      <c r="L338" s="75">
        <f t="shared" ref="L338" si="98">IF(NOT(ISERROR(VALUE(J338))),IF(VALUE(J338)&lt;64,1,ABS(MID(J338,1, FIND("-",J338,1)-1)-MID(J338, FIND("-",J338,1)+1,LEN(J338)-FIND("-",J338,1)))+1),ABS(MID(J338,1, FIND("-",J338,1)-1)-MID(J338, FIND("-",J338,1)+1,LEN(J338)-FIND("-",J338,1)))+1)</f>
        <v>8</v>
      </c>
      <c r="M338" s="219" t="s">
        <v>1238</v>
      </c>
      <c r="N338" s="198" t="s">
        <v>1239</v>
      </c>
      <c r="O338" s="74" t="s">
        <v>1160</v>
      </c>
      <c r="P338" s="74" t="s">
        <v>851</v>
      </c>
      <c r="Q338" s="198" t="s">
        <v>1242</v>
      </c>
      <c r="R338" s="357" t="s">
        <v>1157</v>
      </c>
      <c r="S338" s="211" t="s">
        <v>1245</v>
      </c>
      <c r="T338" s="73" t="s">
        <v>170</v>
      </c>
      <c r="U338" s="72">
        <v>0</v>
      </c>
      <c r="V338" s="72">
        <v>1</v>
      </c>
      <c r="W338" s="72">
        <v>0</v>
      </c>
      <c r="X338" s="244">
        <v>0</v>
      </c>
      <c r="Y338" s="244">
        <f t="shared" si="97"/>
        <v>255</v>
      </c>
      <c r="Z338" s="52" t="s">
        <v>28</v>
      </c>
      <c r="AA338" s="53" t="s">
        <v>1166</v>
      </c>
      <c r="AB338" s="245" t="s">
        <v>1138</v>
      </c>
      <c r="AC338" s="54" t="s">
        <v>68</v>
      </c>
      <c r="AD338" s="340"/>
      <c r="AE338" s="55"/>
      <c r="AF338" s="246" t="s">
        <v>27</v>
      </c>
      <c r="AG338" s="173" t="s">
        <v>299</v>
      </c>
    </row>
    <row r="339" spans="1:33" ht="13.5" collapsed="1" thickBot="1" x14ac:dyDescent="0.25">
      <c r="B339" s="276" t="s">
        <v>1760</v>
      </c>
      <c r="C339" s="277" t="s">
        <v>1764</v>
      </c>
      <c r="D339" s="278" t="s">
        <v>1762</v>
      </c>
      <c r="E339" s="279">
        <v>8</v>
      </c>
      <c r="F339" s="307" t="s">
        <v>28</v>
      </c>
      <c r="G339" s="307" t="s">
        <v>28</v>
      </c>
      <c r="H339" s="50"/>
      <c r="I339" s="22"/>
      <c r="J339" s="22"/>
      <c r="K339" s="22"/>
      <c r="L339" s="22"/>
      <c r="M339" s="22"/>
      <c r="N339" s="84"/>
      <c r="O339" s="84"/>
      <c r="P339" s="84"/>
      <c r="Q339" s="84"/>
      <c r="R339" s="352"/>
      <c r="S339" s="22"/>
      <c r="T339" s="22"/>
      <c r="U339" s="64"/>
      <c r="V339" s="64"/>
      <c r="W339" s="64"/>
      <c r="X339" s="64"/>
      <c r="Y339" s="65"/>
      <c r="Z339" s="23"/>
      <c r="AA339" s="24"/>
      <c r="AB339" s="83"/>
      <c r="AC339" s="118"/>
      <c r="AD339" s="341"/>
      <c r="AE339" s="324" t="s">
        <v>39</v>
      </c>
      <c r="AF339" s="325" t="s">
        <v>27</v>
      </c>
      <c r="AG339" s="330" t="s">
        <v>1758</v>
      </c>
    </row>
    <row r="340" spans="1:33" hidden="1" outlineLevel="1" x14ac:dyDescent="0.2">
      <c r="B340" s="42"/>
      <c r="C340" s="105"/>
      <c r="D340" s="43"/>
      <c r="E340" s="44"/>
      <c r="F340" s="45"/>
      <c r="G340" s="45"/>
      <c r="H340" s="280" t="s">
        <v>28</v>
      </c>
      <c r="I340" s="281" t="s">
        <v>76</v>
      </c>
      <c r="J340" s="282" t="s">
        <v>85</v>
      </c>
      <c r="K340" s="283">
        <f t="shared" ref="K340:K341" si="99">MID(I340,1,1)*8+VALUE(IF(ISERR(FIND("-",J340)),J340,LEFT(J340,FIND("-",J340)-1)))</f>
        <v>0</v>
      </c>
      <c r="L340" s="284">
        <f t="shared" ref="L340:L341" si="100">IF(NOT(ISERROR(VALUE(J340))),IF(VALUE(J340)&lt;64,1,ABS(MID(J340,1, FIND("-",J340,1)-1)-MID(J340, FIND("-",J340,1)+1,LEN(J340)-FIND("-",J340,1)))+1),ABS(MID(J340,1, FIND("-",J340,1)-1)-MID(J340, FIND("-",J340,1)+1,LEN(J340)-FIND("-",J340,1)))+1)</f>
        <v>8</v>
      </c>
      <c r="M340" s="285" t="s">
        <v>1765</v>
      </c>
      <c r="N340" s="314" t="s">
        <v>1781</v>
      </c>
      <c r="O340" s="229" t="s">
        <v>1805</v>
      </c>
      <c r="P340" s="229" t="s">
        <v>1813</v>
      </c>
      <c r="Q340" s="229" t="s">
        <v>1813</v>
      </c>
      <c r="R340" s="362" t="s">
        <v>1813</v>
      </c>
      <c r="S340" s="286" t="s">
        <v>31</v>
      </c>
      <c r="T340" s="286" t="s">
        <v>36</v>
      </c>
      <c r="U340" s="283">
        <v>0</v>
      </c>
      <c r="V340" s="283">
        <v>1</v>
      </c>
      <c r="W340" s="283">
        <v>0</v>
      </c>
      <c r="X340" s="283">
        <v>0</v>
      </c>
      <c r="Y340" s="283">
        <v>255</v>
      </c>
      <c r="Z340" s="318" t="s">
        <v>28</v>
      </c>
      <c r="AA340" s="319" t="s">
        <v>28</v>
      </c>
      <c r="AB340" s="320" t="s">
        <v>28</v>
      </c>
      <c r="AC340" s="326"/>
      <c r="AD340" s="346" t="s">
        <v>68</v>
      </c>
      <c r="AE340" s="119"/>
      <c r="AF340" s="327" t="s">
        <v>27</v>
      </c>
      <c r="AG340" s="330" t="s">
        <v>299</v>
      </c>
    </row>
    <row r="341" spans="1:33" hidden="1" outlineLevel="1" x14ac:dyDescent="0.2">
      <c r="B341" s="42"/>
      <c r="C341" s="105"/>
      <c r="D341" s="43"/>
      <c r="E341" s="44"/>
      <c r="F341" s="45"/>
      <c r="G341" s="45"/>
      <c r="H341" s="280" t="s">
        <v>28</v>
      </c>
      <c r="I341" s="281" t="s">
        <v>70</v>
      </c>
      <c r="J341" s="282" t="s">
        <v>85</v>
      </c>
      <c r="K341" s="283">
        <f t="shared" si="99"/>
        <v>8</v>
      </c>
      <c r="L341" s="284">
        <f t="shared" si="100"/>
        <v>8</v>
      </c>
      <c r="M341" s="285" t="s">
        <v>1766</v>
      </c>
      <c r="N341" s="314" t="s">
        <v>1782</v>
      </c>
      <c r="O341" s="229" t="s">
        <v>1806</v>
      </c>
      <c r="P341" s="229" t="s">
        <v>1813</v>
      </c>
      <c r="Q341" s="229" t="s">
        <v>1813</v>
      </c>
      <c r="R341" s="362" t="s">
        <v>1813</v>
      </c>
      <c r="S341" s="286" t="s">
        <v>31</v>
      </c>
      <c r="T341" s="286" t="s">
        <v>36</v>
      </c>
      <c r="U341" s="283">
        <v>0</v>
      </c>
      <c r="V341" s="283">
        <v>1</v>
      </c>
      <c r="W341" s="283">
        <v>0</v>
      </c>
      <c r="X341" s="283">
        <v>0</v>
      </c>
      <c r="Y341" s="283">
        <v>255</v>
      </c>
      <c r="Z341" s="318" t="s">
        <v>28</v>
      </c>
      <c r="AA341" s="319" t="s">
        <v>28</v>
      </c>
      <c r="AB341" s="320" t="s">
        <v>28</v>
      </c>
      <c r="AC341" s="326"/>
      <c r="AD341" s="346" t="s">
        <v>68</v>
      </c>
      <c r="AE341" s="119"/>
      <c r="AF341" s="327" t="s">
        <v>27</v>
      </c>
      <c r="AG341" s="330" t="s">
        <v>299</v>
      </c>
    </row>
    <row r="342" spans="1:33" hidden="1" outlineLevel="1" x14ac:dyDescent="0.2">
      <c r="B342" s="42"/>
      <c r="C342" s="105"/>
      <c r="D342" s="43"/>
      <c r="E342" s="44"/>
      <c r="F342" s="45"/>
      <c r="G342" s="45"/>
      <c r="H342" s="280" t="s">
        <v>28</v>
      </c>
      <c r="I342" s="281" t="s">
        <v>75</v>
      </c>
      <c r="J342" s="282" t="s">
        <v>85</v>
      </c>
      <c r="K342" s="283">
        <f>MID(I342,1,1)*8+VALUE(IF(ISERR(FIND("-",J342)),J342,LEFT(J342,FIND("-",J342)-1)))</f>
        <v>16</v>
      </c>
      <c r="L342" s="284">
        <f>IF(NOT(ISERROR(VALUE(J342))),IF(VALUE(J342)&lt;64,1,ABS(MID(J342,1, FIND("-",J342,1)-1)-MID(J342, FIND("-",J342,1)+1,LEN(J342)-FIND("-",J342,1)))+1),ABS(MID(J342,1, FIND("-",J342,1)-1)-MID(J342, FIND("-",J342,1)+1,LEN(J342)-FIND("-",J342,1)))+1)</f>
        <v>8</v>
      </c>
      <c r="M342" s="285" t="s">
        <v>1767</v>
      </c>
      <c r="N342" s="314" t="s">
        <v>1783</v>
      </c>
      <c r="O342" s="229" t="s">
        <v>1807</v>
      </c>
      <c r="P342" s="229" t="s">
        <v>1813</v>
      </c>
      <c r="Q342" s="229" t="s">
        <v>1813</v>
      </c>
      <c r="R342" s="362" t="s">
        <v>1813</v>
      </c>
      <c r="S342" s="286" t="s">
        <v>210</v>
      </c>
      <c r="T342" s="286" t="s">
        <v>36</v>
      </c>
      <c r="U342" s="283">
        <v>0</v>
      </c>
      <c r="V342" s="283">
        <v>1</v>
      </c>
      <c r="W342" s="283">
        <v>0</v>
      </c>
      <c r="X342" s="283">
        <v>0</v>
      </c>
      <c r="Y342" s="283">
        <v>255</v>
      </c>
      <c r="Z342" s="318" t="s">
        <v>28</v>
      </c>
      <c r="AA342" s="319" t="s">
        <v>28</v>
      </c>
      <c r="AB342" s="320" t="s">
        <v>28</v>
      </c>
      <c r="AC342" s="326"/>
      <c r="AD342" s="346" t="s">
        <v>68</v>
      </c>
      <c r="AE342" s="119"/>
      <c r="AF342" s="327" t="s">
        <v>27</v>
      </c>
      <c r="AG342" s="330" t="s">
        <v>299</v>
      </c>
    </row>
    <row r="343" spans="1:33" hidden="1" outlineLevel="1" x14ac:dyDescent="0.2">
      <c r="B343" s="42"/>
      <c r="C343" s="105"/>
      <c r="D343" s="43"/>
      <c r="E343" s="44"/>
      <c r="F343" s="45"/>
      <c r="G343" s="45"/>
      <c r="H343" s="280" t="s">
        <v>28</v>
      </c>
      <c r="I343" s="281" t="s">
        <v>74</v>
      </c>
      <c r="J343" s="282" t="s">
        <v>85</v>
      </c>
      <c r="K343" s="283">
        <f t="shared" ref="K343:K346" si="101">MID(I343,1,1)*8+VALUE(IF(ISERR(FIND("-",J343)),J343,LEFT(J343,FIND("-",J343)-1)))</f>
        <v>24</v>
      </c>
      <c r="L343" s="284">
        <f t="shared" ref="L343:L346" si="102">IF(NOT(ISERROR(VALUE(J343))),IF(VALUE(J343)&lt;64,1,ABS(MID(J343,1, FIND("-",J343,1)-1)-MID(J343, FIND("-",J343,1)+1,LEN(J343)-FIND("-",J343,1)))+1),ABS(MID(J343,1, FIND("-",J343,1)-1)-MID(J343, FIND("-",J343,1)+1,LEN(J343)-FIND("-",J343,1)))+1)</f>
        <v>8</v>
      </c>
      <c r="M343" s="285" t="s">
        <v>1768</v>
      </c>
      <c r="N343" s="314" t="s">
        <v>1784</v>
      </c>
      <c r="O343" s="229" t="s">
        <v>1808</v>
      </c>
      <c r="P343" s="229" t="s">
        <v>1813</v>
      </c>
      <c r="Q343" s="229" t="s">
        <v>1813</v>
      </c>
      <c r="R343" s="362" t="s">
        <v>1813</v>
      </c>
      <c r="S343" s="286" t="s">
        <v>31</v>
      </c>
      <c r="T343" s="286" t="s">
        <v>36</v>
      </c>
      <c r="U343" s="283">
        <v>0</v>
      </c>
      <c r="V343" s="283">
        <v>1</v>
      </c>
      <c r="W343" s="283">
        <v>0</v>
      </c>
      <c r="X343" s="283">
        <v>0</v>
      </c>
      <c r="Y343" s="283">
        <v>255</v>
      </c>
      <c r="Z343" s="318" t="s">
        <v>28</v>
      </c>
      <c r="AA343" s="319" t="s">
        <v>28</v>
      </c>
      <c r="AB343" s="320" t="s">
        <v>28</v>
      </c>
      <c r="AC343" s="326"/>
      <c r="AD343" s="346" t="s">
        <v>68</v>
      </c>
      <c r="AE343" s="119"/>
      <c r="AF343" s="327" t="s">
        <v>27</v>
      </c>
      <c r="AG343" s="330" t="s">
        <v>299</v>
      </c>
    </row>
    <row r="344" spans="1:33" hidden="1" outlineLevel="1" x14ac:dyDescent="0.2">
      <c r="B344" s="42"/>
      <c r="C344" s="105"/>
      <c r="D344" s="43"/>
      <c r="E344" s="44"/>
      <c r="F344" s="45"/>
      <c r="G344" s="45"/>
      <c r="H344" s="280" t="s">
        <v>28</v>
      </c>
      <c r="I344" s="281" t="s">
        <v>73</v>
      </c>
      <c r="J344" s="282" t="s">
        <v>85</v>
      </c>
      <c r="K344" s="283">
        <f t="shared" si="101"/>
        <v>32</v>
      </c>
      <c r="L344" s="284">
        <f t="shared" si="102"/>
        <v>8</v>
      </c>
      <c r="M344" s="285" t="s">
        <v>1769</v>
      </c>
      <c r="N344" s="314" t="s">
        <v>1785</v>
      </c>
      <c r="O344" s="229" t="s">
        <v>1809</v>
      </c>
      <c r="P344" s="229" t="s">
        <v>1813</v>
      </c>
      <c r="Q344" s="229" t="s">
        <v>1813</v>
      </c>
      <c r="R344" s="362" t="s">
        <v>1813</v>
      </c>
      <c r="S344" s="286" t="s">
        <v>31</v>
      </c>
      <c r="T344" s="286" t="s">
        <v>36</v>
      </c>
      <c r="U344" s="283">
        <v>0</v>
      </c>
      <c r="V344" s="283">
        <v>1</v>
      </c>
      <c r="W344" s="283">
        <v>0</v>
      </c>
      <c r="X344" s="283">
        <v>0</v>
      </c>
      <c r="Y344" s="283">
        <v>255</v>
      </c>
      <c r="Z344" s="318" t="s">
        <v>28</v>
      </c>
      <c r="AA344" s="319" t="s">
        <v>28</v>
      </c>
      <c r="AB344" s="320" t="s">
        <v>28</v>
      </c>
      <c r="AC344" s="326"/>
      <c r="AD344" s="346" t="s">
        <v>68</v>
      </c>
      <c r="AE344" s="119"/>
      <c r="AF344" s="327" t="s">
        <v>27</v>
      </c>
      <c r="AG344" s="330" t="s">
        <v>299</v>
      </c>
    </row>
    <row r="345" spans="1:33" hidden="1" outlineLevel="1" x14ac:dyDescent="0.2">
      <c r="B345" s="42"/>
      <c r="C345" s="105"/>
      <c r="D345" s="43"/>
      <c r="E345" s="44"/>
      <c r="F345" s="45"/>
      <c r="G345" s="45"/>
      <c r="H345" s="280" t="s">
        <v>28</v>
      </c>
      <c r="I345" s="281" t="s">
        <v>72</v>
      </c>
      <c r="J345" s="282" t="s">
        <v>85</v>
      </c>
      <c r="K345" s="283">
        <f t="shared" si="101"/>
        <v>40</v>
      </c>
      <c r="L345" s="284">
        <f t="shared" si="102"/>
        <v>8</v>
      </c>
      <c r="M345" s="285" t="s">
        <v>1770</v>
      </c>
      <c r="N345" s="314" t="s">
        <v>1786</v>
      </c>
      <c r="O345" s="229" t="s">
        <v>1810</v>
      </c>
      <c r="P345" s="229" t="s">
        <v>1813</v>
      </c>
      <c r="Q345" s="229" t="s">
        <v>1813</v>
      </c>
      <c r="R345" s="362" t="s">
        <v>1813</v>
      </c>
      <c r="S345" s="286" t="s">
        <v>31</v>
      </c>
      <c r="T345" s="286" t="s">
        <v>36</v>
      </c>
      <c r="U345" s="283">
        <v>0</v>
      </c>
      <c r="V345" s="283">
        <v>1</v>
      </c>
      <c r="W345" s="283">
        <v>0</v>
      </c>
      <c r="X345" s="283">
        <v>0</v>
      </c>
      <c r="Y345" s="283">
        <v>255</v>
      </c>
      <c r="Z345" s="318" t="s">
        <v>28</v>
      </c>
      <c r="AA345" s="319" t="s">
        <v>28</v>
      </c>
      <c r="AB345" s="320" t="s">
        <v>28</v>
      </c>
      <c r="AC345" s="326"/>
      <c r="AD345" s="346" t="s">
        <v>68</v>
      </c>
      <c r="AE345" s="119"/>
      <c r="AF345" s="327" t="s">
        <v>27</v>
      </c>
      <c r="AG345" s="330" t="s">
        <v>299</v>
      </c>
    </row>
    <row r="346" spans="1:33" hidden="1" outlineLevel="1" x14ac:dyDescent="0.2">
      <c r="B346" s="42"/>
      <c r="C346" s="105"/>
      <c r="D346" s="43"/>
      <c r="E346" s="44"/>
      <c r="F346" s="45"/>
      <c r="G346" s="45"/>
      <c r="H346" s="280" t="s">
        <v>28</v>
      </c>
      <c r="I346" s="281" t="s">
        <v>71</v>
      </c>
      <c r="J346" s="282" t="s">
        <v>85</v>
      </c>
      <c r="K346" s="283">
        <f t="shared" si="101"/>
        <v>48</v>
      </c>
      <c r="L346" s="284">
        <f t="shared" si="102"/>
        <v>8</v>
      </c>
      <c r="M346" s="285" t="s">
        <v>1771</v>
      </c>
      <c r="N346" s="314" t="s">
        <v>1787</v>
      </c>
      <c r="O346" s="229" t="s">
        <v>1811</v>
      </c>
      <c r="P346" s="229" t="s">
        <v>1813</v>
      </c>
      <c r="Q346" s="229" t="s">
        <v>1813</v>
      </c>
      <c r="R346" s="362" t="s">
        <v>1813</v>
      </c>
      <c r="S346" s="286" t="s">
        <v>31</v>
      </c>
      <c r="T346" s="286" t="s">
        <v>36</v>
      </c>
      <c r="U346" s="283">
        <v>0</v>
      </c>
      <c r="V346" s="283">
        <v>1</v>
      </c>
      <c r="W346" s="283">
        <v>0</v>
      </c>
      <c r="X346" s="283">
        <v>0</v>
      </c>
      <c r="Y346" s="283">
        <v>255</v>
      </c>
      <c r="Z346" s="318" t="s">
        <v>28</v>
      </c>
      <c r="AA346" s="319" t="s">
        <v>28</v>
      </c>
      <c r="AB346" s="320" t="s">
        <v>28</v>
      </c>
      <c r="AC346" s="326"/>
      <c r="AD346" s="346" t="s">
        <v>68</v>
      </c>
      <c r="AE346" s="119"/>
      <c r="AF346" s="327" t="s">
        <v>27</v>
      </c>
      <c r="AG346" s="330" t="s">
        <v>299</v>
      </c>
    </row>
    <row r="347" spans="1:33" ht="13.5" hidden="1" outlineLevel="1" thickBot="1" x14ac:dyDescent="0.25">
      <c r="B347" s="60"/>
      <c r="C347" s="106"/>
      <c r="D347" s="61"/>
      <c r="E347" s="62"/>
      <c r="F347" s="63"/>
      <c r="G347" s="63"/>
      <c r="H347" s="308" t="s">
        <v>28</v>
      </c>
      <c r="I347" s="309" t="s">
        <v>69</v>
      </c>
      <c r="J347" s="310" t="s">
        <v>85</v>
      </c>
      <c r="K347" s="311">
        <f>MID(I347,1,1)*8+VALUE(IF(ISERR(FIND("-",J347)),J347,LEFT(J347,FIND("-",J347)-1)))</f>
        <v>56</v>
      </c>
      <c r="L347" s="312">
        <f>IF(NOT(ISERROR(VALUE(J347))),IF(VALUE(J347)&lt;64,1,ABS(MID(J347,1, FIND("-",J347,1)-1)-MID(J347, FIND("-",J347,1)+1,LEN(J347)-FIND("-",J347,1)))+1),ABS(MID(J347,1, FIND("-",J347,1)-1)-MID(J347, FIND("-",J347,1)+1,LEN(J347)-FIND("-",J347,1)))+1)</f>
        <v>8</v>
      </c>
      <c r="M347" s="285" t="s">
        <v>1772</v>
      </c>
      <c r="N347" s="314" t="s">
        <v>1788</v>
      </c>
      <c r="O347" s="229" t="s">
        <v>1812</v>
      </c>
      <c r="P347" s="229" t="s">
        <v>1813</v>
      </c>
      <c r="Q347" s="229" t="s">
        <v>1813</v>
      </c>
      <c r="R347" s="362" t="s">
        <v>1813</v>
      </c>
      <c r="S347" s="317" t="s">
        <v>210</v>
      </c>
      <c r="T347" s="286" t="s">
        <v>36</v>
      </c>
      <c r="U347" s="311">
        <v>0</v>
      </c>
      <c r="V347" s="311">
        <v>1</v>
      </c>
      <c r="W347" s="311">
        <v>0</v>
      </c>
      <c r="X347" s="283">
        <v>0</v>
      </c>
      <c r="Y347" s="283">
        <v>255</v>
      </c>
      <c r="Z347" s="318" t="s">
        <v>28</v>
      </c>
      <c r="AA347" s="321" t="s">
        <v>28</v>
      </c>
      <c r="AB347" s="322" t="s">
        <v>28</v>
      </c>
      <c r="AC347" s="328"/>
      <c r="AD347" s="346" t="s">
        <v>68</v>
      </c>
      <c r="AE347" s="150"/>
      <c r="AF347" s="329" t="s">
        <v>27</v>
      </c>
      <c r="AG347" s="330" t="s">
        <v>299</v>
      </c>
    </row>
    <row r="348" spans="1:33" collapsed="1" x14ac:dyDescent="0.2">
      <c r="B348" s="276" t="s">
        <v>1761</v>
      </c>
      <c r="C348" s="277" t="s">
        <v>1815</v>
      </c>
      <c r="D348" s="278" t="s">
        <v>1763</v>
      </c>
      <c r="E348" s="279">
        <v>8</v>
      </c>
      <c r="F348" s="307" t="s">
        <v>28</v>
      </c>
      <c r="G348" s="307" t="s">
        <v>28</v>
      </c>
      <c r="H348" s="50"/>
      <c r="I348" s="22"/>
      <c r="J348" s="22"/>
      <c r="K348" s="22"/>
      <c r="L348" s="22"/>
      <c r="M348" s="22"/>
      <c r="N348" s="84"/>
      <c r="O348" s="84"/>
      <c r="P348" s="84"/>
      <c r="Q348" s="84"/>
      <c r="R348" s="352"/>
      <c r="S348" s="22"/>
      <c r="T348" s="22"/>
      <c r="U348" s="64"/>
      <c r="V348" s="64"/>
      <c r="W348" s="64"/>
      <c r="X348" s="64"/>
      <c r="Y348" s="65"/>
      <c r="Z348" s="23"/>
      <c r="AA348" s="24"/>
      <c r="AB348" s="83"/>
      <c r="AC348" s="118"/>
      <c r="AD348" s="341" t="s">
        <v>39</v>
      </c>
      <c r="AE348" s="324"/>
      <c r="AF348" s="325" t="s">
        <v>27</v>
      </c>
      <c r="AG348" s="330" t="s">
        <v>1758</v>
      </c>
    </row>
    <row r="349" spans="1:33" hidden="1" outlineLevel="1" x14ac:dyDescent="0.2">
      <c r="B349" s="42"/>
      <c r="C349" s="105"/>
      <c r="D349" s="43"/>
      <c r="E349" s="44"/>
      <c r="F349" s="45"/>
      <c r="G349" s="45"/>
      <c r="H349" s="280" t="s">
        <v>28</v>
      </c>
      <c r="I349" s="281" t="s">
        <v>76</v>
      </c>
      <c r="J349" s="282" t="s">
        <v>85</v>
      </c>
      <c r="K349" s="283">
        <f t="shared" ref="K349:K350" si="103">MID(I349,1,1)*8+VALUE(IF(ISERR(FIND("-",J349)),J349,LEFT(J349,FIND("-",J349)-1)))</f>
        <v>0</v>
      </c>
      <c r="L349" s="284">
        <f t="shared" ref="L349:L350" si="104">IF(NOT(ISERROR(VALUE(J349))),IF(VALUE(J349)&lt;64,1,ABS(MID(J349,1, FIND("-",J349,1)-1)-MID(J349, FIND("-",J349,1)+1,LEN(J349)-FIND("-",J349,1)))+1),ABS(MID(J349,1, FIND("-",J349,1)-1)-MID(J349, FIND("-",J349,1)+1,LEN(J349)-FIND("-",J349,1)))+1)</f>
        <v>8</v>
      </c>
      <c r="M349" s="285" t="s">
        <v>1773</v>
      </c>
      <c r="N349" s="314" t="s">
        <v>1789</v>
      </c>
      <c r="O349" s="229" t="s">
        <v>1797</v>
      </c>
      <c r="P349" s="229" t="s">
        <v>1813</v>
      </c>
      <c r="Q349" s="229" t="s">
        <v>1813</v>
      </c>
      <c r="R349" s="362" t="s">
        <v>1813</v>
      </c>
      <c r="S349" s="286" t="s">
        <v>31</v>
      </c>
      <c r="T349" s="286" t="s">
        <v>36</v>
      </c>
      <c r="U349" s="283">
        <v>0</v>
      </c>
      <c r="V349" s="283">
        <v>1</v>
      </c>
      <c r="W349" s="283">
        <v>0</v>
      </c>
      <c r="X349" s="283">
        <v>0</v>
      </c>
      <c r="Y349" s="283">
        <v>255</v>
      </c>
      <c r="Z349" s="318" t="s">
        <v>28</v>
      </c>
      <c r="AA349" s="319" t="s">
        <v>28</v>
      </c>
      <c r="AB349" s="320" t="s">
        <v>28</v>
      </c>
      <c r="AC349" s="326"/>
      <c r="AD349" s="346"/>
      <c r="AE349" s="119" t="s">
        <v>27</v>
      </c>
      <c r="AF349" s="327" t="s">
        <v>27</v>
      </c>
      <c r="AG349" s="330" t="s">
        <v>299</v>
      </c>
    </row>
    <row r="350" spans="1:33" hidden="1" outlineLevel="1" x14ac:dyDescent="0.2">
      <c r="B350" s="42"/>
      <c r="C350" s="105"/>
      <c r="D350" s="43"/>
      <c r="E350" s="44"/>
      <c r="F350" s="45"/>
      <c r="G350" s="45"/>
      <c r="H350" s="280" t="s">
        <v>28</v>
      </c>
      <c r="I350" s="281" t="s">
        <v>70</v>
      </c>
      <c r="J350" s="282" t="s">
        <v>85</v>
      </c>
      <c r="K350" s="283">
        <f t="shared" si="103"/>
        <v>8</v>
      </c>
      <c r="L350" s="284">
        <f t="shared" si="104"/>
        <v>8</v>
      </c>
      <c r="M350" s="285" t="s">
        <v>1774</v>
      </c>
      <c r="N350" s="314" t="s">
        <v>1790</v>
      </c>
      <c r="O350" s="229" t="s">
        <v>1798</v>
      </c>
      <c r="P350" s="229" t="s">
        <v>1813</v>
      </c>
      <c r="Q350" s="229" t="s">
        <v>1813</v>
      </c>
      <c r="R350" s="362" t="s">
        <v>1813</v>
      </c>
      <c r="S350" s="286" t="s">
        <v>31</v>
      </c>
      <c r="T350" s="286" t="s">
        <v>36</v>
      </c>
      <c r="U350" s="283">
        <v>0</v>
      </c>
      <c r="V350" s="283">
        <v>1</v>
      </c>
      <c r="W350" s="283">
        <v>0</v>
      </c>
      <c r="X350" s="283">
        <v>0</v>
      </c>
      <c r="Y350" s="283">
        <v>255</v>
      </c>
      <c r="Z350" s="318" t="s">
        <v>28</v>
      </c>
      <c r="AA350" s="319" t="s">
        <v>28</v>
      </c>
      <c r="AB350" s="320" t="s">
        <v>28</v>
      </c>
      <c r="AC350" s="326"/>
      <c r="AD350" s="346"/>
      <c r="AE350" s="119" t="s">
        <v>27</v>
      </c>
      <c r="AF350" s="327" t="s">
        <v>27</v>
      </c>
      <c r="AG350" s="330" t="s">
        <v>299</v>
      </c>
    </row>
    <row r="351" spans="1:33" hidden="1" outlineLevel="1" x14ac:dyDescent="0.2">
      <c r="B351" s="42"/>
      <c r="C351" s="105"/>
      <c r="D351" s="43"/>
      <c r="E351" s="44"/>
      <c r="F351" s="45"/>
      <c r="G351" s="45"/>
      <c r="H351" s="280" t="s">
        <v>28</v>
      </c>
      <c r="I351" s="281" t="s">
        <v>75</v>
      </c>
      <c r="J351" s="282" t="s">
        <v>85</v>
      </c>
      <c r="K351" s="283">
        <f>MID(I351,1,1)*8+VALUE(IF(ISERR(FIND("-",J351)),J351,LEFT(J351,FIND("-",J351)-1)))</f>
        <v>16</v>
      </c>
      <c r="L351" s="284">
        <f>IF(NOT(ISERROR(VALUE(J351))),IF(VALUE(J351)&lt;64,1,ABS(MID(J351,1, FIND("-",J351,1)-1)-MID(J351, FIND("-",J351,1)+1,LEN(J351)-FIND("-",J351,1)))+1),ABS(MID(J351,1, FIND("-",J351,1)-1)-MID(J351, FIND("-",J351,1)+1,LEN(J351)-FIND("-",J351,1)))+1)</f>
        <v>8</v>
      </c>
      <c r="M351" s="285" t="s">
        <v>1775</v>
      </c>
      <c r="N351" s="314" t="s">
        <v>1791</v>
      </c>
      <c r="O351" s="229" t="s">
        <v>1799</v>
      </c>
      <c r="P351" s="229" t="s">
        <v>1813</v>
      </c>
      <c r="Q351" s="229" t="s">
        <v>1813</v>
      </c>
      <c r="R351" s="362" t="s">
        <v>1813</v>
      </c>
      <c r="S351" s="286" t="s">
        <v>210</v>
      </c>
      <c r="T351" s="286" t="s">
        <v>36</v>
      </c>
      <c r="U351" s="283">
        <v>0</v>
      </c>
      <c r="V351" s="283">
        <v>1</v>
      </c>
      <c r="W351" s="283">
        <v>0</v>
      </c>
      <c r="X351" s="283">
        <v>0</v>
      </c>
      <c r="Y351" s="283">
        <v>255</v>
      </c>
      <c r="Z351" s="318" t="s">
        <v>28</v>
      </c>
      <c r="AA351" s="319" t="s">
        <v>28</v>
      </c>
      <c r="AB351" s="320" t="s">
        <v>28</v>
      </c>
      <c r="AC351" s="326"/>
      <c r="AD351" s="346"/>
      <c r="AE351" s="119" t="s">
        <v>27</v>
      </c>
      <c r="AF351" s="327" t="s">
        <v>27</v>
      </c>
      <c r="AG351" s="330" t="s">
        <v>299</v>
      </c>
    </row>
    <row r="352" spans="1:33" hidden="1" outlineLevel="1" x14ac:dyDescent="0.2">
      <c r="B352" s="42"/>
      <c r="C352" s="105"/>
      <c r="D352" s="43"/>
      <c r="E352" s="44"/>
      <c r="F352" s="45"/>
      <c r="G352" s="45"/>
      <c r="H352" s="280" t="s">
        <v>28</v>
      </c>
      <c r="I352" s="281" t="s">
        <v>74</v>
      </c>
      <c r="J352" s="282" t="s">
        <v>85</v>
      </c>
      <c r="K352" s="283">
        <f t="shared" ref="K352:K355" si="105">MID(I352,1,1)*8+VALUE(IF(ISERR(FIND("-",J352)),J352,LEFT(J352,FIND("-",J352)-1)))</f>
        <v>24</v>
      </c>
      <c r="L352" s="284">
        <f t="shared" ref="L352:L355" si="106">IF(NOT(ISERROR(VALUE(J352))),IF(VALUE(J352)&lt;64,1,ABS(MID(J352,1, FIND("-",J352,1)-1)-MID(J352, FIND("-",J352,1)+1,LEN(J352)-FIND("-",J352,1)))+1),ABS(MID(J352,1, FIND("-",J352,1)-1)-MID(J352, FIND("-",J352,1)+1,LEN(J352)-FIND("-",J352,1)))+1)</f>
        <v>8</v>
      </c>
      <c r="M352" s="285" t="s">
        <v>1776</v>
      </c>
      <c r="N352" s="314" t="s">
        <v>1792</v>
      </c>
      <c r="O352" s="229" t="s">
        <v>1800</v>
      </c>
      <c r="P352" s="229" t="s">
        <v>1813</v>
      </c>
      <c r="Q352" s="229" t="s">
        <v>1813</v>
      </c>
      <c r="R352" s="362" t="s">
        <v>1813</v>
      </c>
      <c r="S352" s="286" t="s">
        <v>31</v>
      </c>
      <c r="T352" s="286" t="s">
        <v>36</v>
      </c>
      <c r="U352" s="283">
        <v>0</v>
      </c>
      <c r="V352" s="283">
        <v>1</v>
      </c>
      <c r="W352" s="283">
        <v>0</v>
      </c>
      <c r="X352" s="283">
        <v>0</v>
      </c>
      <c r="Y352" s="283">
        <v>255</v>
      </c>
      <c r="Z352" s="318" t="s">
        <v>28</v>
      </c>
      <c r="AA352" s="319" t="s">
        <v>28</v>
      </c>
      <c r="AB352" s="320" t="s">
        <v>28</v>
      </c>
      <c r="AC352" s="326"/>
      <c r="AD352" s="346"/>
      <c r="AE352" s="119" t="s">
        <v>27</v>
      </c>
      <c r="AF352" s="327" t="s">
        <v>27</v>
      </c>
      <c r="AG352" s="330" t="s">
        <v>299</v>
      </c>
    </row>
    <row r="353" spans="2:33" hidden="1" outlineLevel="1" x14ac:dyDescent="0.2">
      <c r="B353" s="42"/>
      <c r="C353" s="105"/>
      <c r="D353" s="43"/>
      <c r="E353" s="44"/>
      <c r="F353" s="45"/>
      <c r="G353" s="45"/>
      <c r="H353" s="280" t="s">
        <v>28</v>
      </c>
      <c r="I353" s="281" t="s">
        <v>73</v>
      </c>
      <c r="J353" s="282" t="s">
        <v>85</v>
      </c>
      <c r="K353" s="283">
        <f t="shared" si="105"/>
        <v>32</v>
      </c>
      <c r="L353" s="284">
        <f t="shared" si="106"/>
        <v>8</v>
      </c>
      <c r="M353" s="285" t="s">
        <v>1777</v>
      </c>
      <c r="N353" s="314" t="s">
        <v>1793</v>
      </c>
      <c r="O353" s="229" t="s">
        <v>1801</v>
      </c>
      <c r="P353" s="229" t="s">
        <v>1813</v>
      </c>
      <c r="Q353" s="229" t="s">
        <v>1813</v>
      </c>
      <c r="R353" s="362" t="s">
        <v>1813</v>
      </c>
      <c r="S353" s="286" t="s">
        <v>31</v>
      </c>
      <c r="T353" s="286" t="s">
        <v>36</v>
      </c>
      <c r="U353" s="283">
        <v>0</v>
      </c>
      <c r="V353" s="283">
        <v>1</v>
      </c>
      <c r="W353" s="283">
        <v>0</v>
      </c>
      <c r="X353" s="283">
        <v>0</v>
      </c>
      <c r="Y353" s="283">
        <v>255</v>
      </c>
      <c r="Z353" s="318" t="s">
        <v>28</v>
      </c>
      <c r="AA353" s="319" t="s">
        <v>28</v>
      </c>
      <c r="AB353" s="320" t="s">
        <v>28</v>
      </c>
      <c r="AC353" s="326"/>
      <c r="AD353" s="346"/>
      <c r="AE353" s="119" t="s">
        <v>27</v>
      </c>
      <c r="AF353" s="327" t="s">
        <v>27</v>
      </c>
      <c r="AG353" s="330" t="s">
        <v>299</v>
      </c>
    </row>
    <row r="354" spans="2:33" hidden="1" outlineLevel="1" x14ac:dyDescent="0.2">
      <c r="B354" s="42"/>
      <c r="C354" s="105"/>
      <c r="D354" s="43"/>
      <c r="E354" s="44"/>
      <c r="F354" s="45"/>
      <c r="G354" s="45"/>
      <c r="H354" s="280" t="s">
        <v>28</v>
      </c>
      <c r="I354" s="281" t="s">
        <v>72</v>
      </c>
      <c r="J354" s="282" t="s">
        <v>85</v>
      </c>
      <c r="K354" s="283">
        <f t="shared" si="105"/>
        <v>40</v>
      </c>
      <c r="L354" s="284">
        <f t="shared" si="106"/>
        <v>8</v>
      </c>
      <c r="M354" s="285" t="s">
        <v>1778</v>
      </c>
      <c r="N354" s="314" t="s">
        <v>1794</v>
      </c>
      <c r="O354" s="229" t="s">
        <v>1802</v>
      </c>
      <c r="P354" s="229" t="s">
        <v>1813</v>
      </c>
      <c r="Q354" s="229" t="s">
        <v>1813</v>
      </c>
      <c r="R354" s="362" t="s">
        <v>1813</v>
      </c>
      <c r="S354" s="286" t="s">
        <v>31</v>
      </c>
      <c r="T354" s="286" t="s">
        <v>36</v>
      </c>
      <c r="U354" s="283">
        <v>0</v>
      </c>
      <c r="V354" s="283">
        <v>1</v>
      </c>
      <c r="W354" s="283">
        <v>0</v>
      </c>
      <c r="X354" s="283">
        <v>0</v>
      </c>
      <c r="Y354" s="283">
        <v>255</v>
      </c>
      <c r="Z354" s="318" t="s">
        <v>28</v>
      </c>
      <c r="AA354" s="319" t="s">
        <v>28</v>
      </c>
      <c r="AB354" s="320" t="s">
        <v>28</v>
      </c>
      <c r="AC354" s="326"/>
      <c r="AD354" s="346"/>
      <c r="AE354" s="119" t="s">
        <v>27</v>
      </c>
      <c r="AF354" s="327" t="s">
        <v>27</v>
      </c>
      <c r="AG354" s="330" t="s">
        <v>299</v>
      </c>
    </row>
    <row r="355" spans="2:33" hidden="1" outlineLevel="1" x14ac:dyDescent="0.2">
      <c r="B355" s="42"/>
      <c r="C355" s="105"/>
      <c r="D355" s="43"/>
      <c r="E355" s="44"/>
      <c r="F355" s="45"/>
      <c r="G355" s="45"/>
      <c r="H355" s="280" t="s">
        <v>28</v>
      </c>
      <c r="I355" s="281" t="s">
        <v>71</v>
      </c>
      <c r="J355" s="282" t="s">
        <v>85</v>
      </c>
      <c r="K355" s="283">
        <f t="shared" si="105"/>
        <v>48</v>
      </c>
      <c r="L355" s="284">
        <f t="shared" si="106"/>
        <v>8</v>
      </c>
      <c r="M355" s="285" t="s">
        <v>1779</v>
      </c>
      <c r="N355" s="314" t="s">
        <v>1795</v>
      </c>
      <c r="O355" s="229" t="s">
        <v>1803</v>
      </c>
      <c r="P355" s="229" t="s">
        <v>1813</v>
      </c>
      <c r="Q355" s="229" t="s">
        <v>1813</v>
      </c>
      <c r="R355" s="362" t="s">
        <v>1813</v>
      </c>
      <c r="S355" s="286" t="s">
        <v>31</v>
      </c>
      <c r="T355" s="286" t="s">
        <v>36</v>
      </c>
      <c r="U355" s="283">
        <v>0</v>
      </c>
      <c r="V355" s="283">
        <v>1</v>
      </c>
      <c r="W355" s="283">
        <v>0</v>
      </c>
      <c r="X355" s="283">
        <v>0</v>
      </c>
      <c r="Y355" s="283">
        <v>255</v>
      </c>
      <c r="Z355" s="318" t="s">
        <v>28</v>
      </c>
      <c r="AA355" s="319" t="s">
        <v>28</v>
      </c>
      <c r="AB355" s="320" t="s">
        <v>28</v>
      </c>
      <c r="AC355" s="326"/>
      <c r="AD355" s="346"/>
      <c r="AE355" s="119" t="s">
        <v>27</v>
      </c>
      <c r="AF355" s="327" t="s">
        <v>27</v>
      </c>
      <c r="AG355" s="330" t="s">
        <v>299</v>
      </c>
    </row>
    <row r="356" spans="2:33" ht="13.5" hidden="1" outlineLevel="1" thickBot="1" x14ac:dyDescent="0.25">
      <c r="B356" s="60"/>
      <c r="C356" s="106"/>
      <c r="D356" s="61"/>
      <c r="E356" s="62"/>
      <c r="F356" s="63"/>
      <c r="G356" s="63"/>
      <c r="H356" s="308" t="s">
        <v>28</v>
      </c>
      <c r="I356" s="309" t="s">
        <v>69</v>
      </c>
      <c r="J356" s="310" t="s">
        <v>85</v>
      </c>
      <c r="K356" s="311">
        <f>MID(I356,1,1)*8+VALUE(IF(ISERR(FIND("-",J356)),J356,LEFT(J356,FIND("-",J356)-1)))</f>
        <v>56</v>
      </c>
      <c r="L356" s="312">
        <f>IF(NOT(ISERROR(VALUE(J356))),IF(VALUE(J356)&lt;64,1,ABS(MID(J356,1, FIND("-",J356,1)-1)-MID(J356, FIND("-",J356,1)+1,LEN(J356)-FIND("-",J356,1)))+1),ABS(MID(J356,1, FIND("-",J356,1)-1)-MID(J356, FIND("-",J356,1)+1,LEN(J356)-FIND("-",J356,1)))+1)</f>
        <v>8</v>
      </c>
      <c r="M356" s="313" t="s">
        <v>1780</v>
      </c>
      <c r="N356" s="315" t="s">
        <v>1796</v>
      </c>
      <c r="O356" s="316" t="s">
        <v>1804</v>
      </c>
      <c r="P356" s="316" t="s">
        <v>1813</v>
      </c>
      <c r="Q356" s="316" t="s">
        <v>1813</v>
      </c>
      <c r="R356" s="363" t="s">
        <v>1813</v>
      </c>
      <c r="S356" s="317" t="s">
        <v>210</v>
      </c>
      <c r="T356" s="317" t="s">
        <v>36</v>
      </c>
      <c r="U356" s="311">
        <v>0</v>
      </c>
      <c r="V356" s="311">
        <v>1</v>
      </c>
      <c r="W356" s="311">
        <v>0</v>
      </c>
      <c r="X356" s="311">
        <v>0</v>
      </c>
      <c r="Y356" s="311">
        <v>255</v>
      </c>
      <c r="Z356" s="323" t="s">
        <v>28</v>
      </c>
      <c r="AA356" s="321" t="s">
        <v>28</v>
      </c>
      <c r="AB356" s="322" t="s">
        <v>28</v>
      </c>
      <c r="AC356" s="328"/>
      <c r="AD356" s="347"/>
      <c r="AE356" s="150" t="s">
        <v>27</v>
      </c>
      <c r="AF356" s="329" t="s">
        <v>27</v>
      </c>
      <c r="AG356" s="330" t="s">
        <v>299</v>
      </c>
    </row>
    <row r="357" spans="2:33" collapsed="1" x14ac:dyDescent="0.2"/>
    <row r="358" spans="2:33" x14ac:dyDescent="0.2">
      <c r="F358" s="69">
        <v>100</v>
      </c>
      <c r="G358" s="69">
        <f>COUNTIF(G$4:G$356, F358)</f>
        <v>5</v>
      </c>
      <c r="H358" s="69" t="s">
        <v>1831</v>
      </c>
    </row>
    <row r="359" spans="2:33" x14ac:dyDescent="0.2">
      <c r="F359" s="69">
        <v>1000</v>
      </c>
      <c r="G359" s="69">
        <f>COUNTIF(G$4:G$356, F359)</f>
        <v>9</v>
      </c>
      <c r="H359" s="69" t="s">
        <v>1831</v>
      </c>
    </row>
    <row r="360" spans="2:33" x14ac:dyDescent="0.2">
      <c r="F360" s="69">
        <v>10000</v>
      </c>
      <c r="G360" s="69">
        <f>COUNTIF(G$4:G$356, F360)</f>
        <v>15</v>
      </c>
      <c r="H360" s="69" t="s">
        <v>1831</v>
      </c>
    </row>
  </sheetData>
  <mergeCells count="12">
    <mergeCell ref="B2:G2"/>
    <mergeCell ref="H2:AB2"/>
    <mergeCell ref="AC2:AE2"/>
    <mergeCell ref="AF2:AF3"/>
    <mergeCell ref="Q137:Q168"/>
    <mergeCell ref="R137:R197"/>
    <mergeCell ref="Q169:Q197"/>
    <mergeCell ref="R199:R214"/>
    <mergeCell ref="Q215:Q219"/>
    <mergeCell ref="R215:R239"/>
    <mergeCell ref="Q220:Q239"/>
    <mergeCell ref="R241:R246"/>
  </mergeCells>
  <phoneticPr fontId="2"/>
  <dataValidations count="4">
    <dataValidation type="whole" allowBlank="1" showInputMessage="1" showErrorMessage="1" sqref="E359:E65557 E4:E357" xr:uid="{7F78A720-A678-49A0-B6AD-68EF799D2F80}">
      <formula1>0</formula1>
      <formula2>8</formula2>
    </dataValidation>
    <dataValidation type="whole" allowBlank="1" showInputMessage="1" showErrorMessage="1" sqref="L4:L357 L359:L65557" xr:uid="{BBE9169C-FDE3-4BBD-AF9C-2C2332B2F8BE}">
      <formula1>0</formula1>
      <formula2>64</formula2>
    </dataValidation>
    <dataValidation type="list" allowBlank="1" showInputMessage="1" showErrorMessage="1" sqref="S4:S65557" xr:uid="{AE80F1CD-0DBC-4006-A4BA-D415A39BEAB7}">
      <formula1>"Int,Mot"</formula1>
    </dataValidation>
    <dataValidation type="list" allowBlank="1" showInputMessage="1" showErrorMessage="1" sqref="T4:T65557" xr:uid="{CCA2C7B7-E515-4074-A1DF-91B6ED3EB025}">
      <formula1>"S,U"</formula1>
    </dataValidation>
  </dataValidations>
  <pageMargins left="0.70866141732283472" right="0.70866141732283472" top="0.74803149606299213" bottom="0.74803149606299213" header="0.31496062992125984" footer="0.31496062992125984"/>
  <pageSetup paperSize="9" scale="31" fitToHeight="0" orientation="landscape" r:id="rId1"/>
  <rowBreaks count="1" manualBreakCount="1">
    <brk id="259" min="1" max="29" man="1"/>
  </rowBreaks>
  <colBreaks count="1" manualBreakCount="1">
    <brk id="31" min="1" max="50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G356"/>
  <sheetViews>
    <sheetView zoomScale="90" zoomScaleNormal="90" workbookViewId="0">
      <pane ySplit="3" topLeftCell="A327" activePane="bottomLeft" state="frozen"/>
      <selection activeCell="L50" sqref="L50"/>
      <selection pane="bottomLeft" activeCell="L215" sqref="L215"/>
    </sheetView>
  </sheetViews>
  <sheetFormatPr defaultColWidth="9" defaultRowHeight="13" x14ac:dyDescent="0.2"/>
  <cols>
    <col min="1" max="1" width="3" style="69" customWidth="1"/>
    <col min="2" max="2" width="6.08984375" style="69" bestFit="1" customWidth="1"/>
    <col min="3" max="3" width="23.453125" style="108" customWidth="1"/>
    <col min="4" max="4" width="29.6328125" style="69" customWidth="1"/>
    <col min="5" max="5" width="3.81640625" style="69" customWidth="1"/>
    <col min="6" max="6" width="7.90625" style="69" customWidth="1"/>
    <col min="7" max="7" width="6.81640625" style="69" bestFit="1" customWidth="1"/>
    <col min="8" max="10" width="4.453125" style="69" customWidth="1"/>
    <col min="11" max="11" width="5" style="69" customWidth="1"/>
    <col min="12" max="12" width="26.08984375" style="69" customWidth="1"/>
    <col min="13" max="13" width="29.08984375" style="69" hidden="1" customWidth="1"/>
    <col min="14" max="14" width="26.08984375" style="69" hidden="1" customWidth="1"/>
    <col min="15" max="16" width="32" style="69" hidden="1" customWidth="1"/>
    <col min="17" max="17" width="32" style="364" hidden="1" customWidth="1"/>
    <col min="18" max="18" width="7.1796875" style="69" customWidth="1"/>
    <col min="19" max="19" width="4.08984375" style="69" customWidth="1"/>
    <col min="20" max="20" width="6.1796875" style="69" bestFit="1" customWidth="1"/>
    <col min="21" max="21" width="7" style="69" bestFit="1" customWidth="1"/>
    <col min="22" max="22" width="4.6328125" style="69" customWidth="1"/>
    <col min="23" max="24" width="12.08984375" style="69" customWidth="1"/>
    <col min="25" max="25" width="4.6328125" style="69" customWidth="1"/>
    <col min="26" max="26" width="32.81640625" style="70" customWidth="1"/>
    <col min="27" max="27" width="30.453125" style="70" customWidth="1"/>
    <col min="28" max="30" width="9.6328125" style="69" customWidth="1"/>
    <col min="31" max="31" width="7.453125" style="69" customWidth="1"/>
    <col min="32" max="32" width="5.90625" style="12" bestFit="1" customWidth="1"/>
    <col min="33" max="16384" width="9" style="69"/>
  </cols>
  <sheetData>
    <row r="1" spans="1:33" ht="13.75" thickBot="1" x14ac:dyDescent="0.25">
      <c r="B1" s="12">
        <v>1</v>
      </c>
      <c r="C1" s="101">
        <v>2</v>
      </c>
      <c r="D1" s="12">
        <v>3</v>
      </c>
      <c r="E1" s="12">
        <v>4</v>
      </c>
      <c r="F1" s="12">
        <v>5</v>
      </c>
      <c r="G1" s="12">
        <v>41</v>
      </c>
      <c r="H1" s="12">
        <v>21</v>
      </c>
      <c r="I1" s="12">
        <v>22</v>
      </c>
      <c r="J1" s="12">
        <v>34</v>
      </c>
      <c r="K1" s="12">
        <v>35</v>
      </c>
      <c r="L1" s="12">
        <v>23</v>
      </c>
      <c r="M1" s="12"/>
      <c r="N1" s="12">
        <v>24</v>
      </c>
      <c r="O1" s="12"/>
      <c r="P1" s="12"/>
      <c r="Q1" s="349"/>
      <c r="R1" s="12">
        <v>25</v>
      </c>
      <c r="S1" s="12">
        <v>26</v>
      </c>
      <c r="T1" s="12">
        <v>27</v>
      </c>
      <c r="U1" s="12">
        <v>28</v>
      </c>
      <c r="V1" s="12">
        <v>29</v>
      </c>
      <c r="W1" s="12">
        <v>30</v>
      </c>
      <c r="X1" s="12">
        <v>31</v>
      </c>
      <c r="Y1" s="12">
        <v>32</v>
      </c>
      <c r="Z1" s="13">
        <v>33</v>
      </c>
      <c r="AA1" s="13"/>
      <c r="AB1" s="12">
        <v>70</v>
      </c>
      <c r="AC1" s="12">
        <v>70</v>
      </c>
      <c r="AD1" s="12">
        <v>70</v>
      </c>
      <c r="AE1" s="12">
        <v>99</v>
      </c>
    </row>
    <row r="2" spans="1:33" ht="13.5" thickBot="1" x14ac:dyDescent="0.25">
      <c r="B2" s="478" t="s">
        <v>3</v>
      </c>
      <c r="C2" s="479"/>
      <c r="D2" s="479"/>
      <c r="E2" s="479"/>
      <c r="F2" s="480"/>
      <c r="G2" s="478" t="s">
        <v>199</v>
      </c>
      <c r="H2" s="479"/>
      <c r="I2" s="479"/>
      <c r="J2" s="479"/>
      <c r="K2" s="479"/>
      <c r="L2" s="479"/>
      <c r="M2" s="479"/>
      <c r="N2" s="479"/>
      <c r="O2" s="479"/>
      <c r="P2" s="479"/>
      <c r="Q2" s="479"/>
      <c r="R2" s="479"/>
      <c r="S2" s="479"/>
      <c r="T2" s="479"/>
      <c r="U2" s="479"/>
      <c r="V2" s="479"/>
      <c r="W2" s="479"/>
      <c r="X2" s="479"/>
      <c r="Y2" s="479"/>
      <c r="Z2" s="479"/>
      <c r="AA2" s="480"/>
      <c r="AB2" s="481" t="s">
        <v>4</v>
      </c>
      <c r="AC2" s="482"/>
      <c r="AD2" s="483"/>
      <c r="AE2" s="484" t="s">
        <v>5</v>
      </c>
    </row>
    <row r="3" spans="1:33" ht="24.5" thickBot="1" x14ac:dyDescent="0.25">
      <c r="B3" s="14" t="s">
        <v>6</v>
      </c>
      <c r="C3" s="102" t="s">
        <v>7</v>
      </c>
      <c r="D3" s="15" t="s">
        <v>8</v>
      </c>
      <c r="E3" s="15" t="s">
        <v>9</v>
      </c>
      <c r="F3" s="16" t="s">
        <v>10</v>
      </c>
      <c r="G3" s="15" t="s">
        <v>198</v>
      </c>
      <c r="H3" s="15" t="s">
        <v>11</v>
      </c>
      <c r="I3" s="15" t="s">
        <v>12</v>
      </c>
      <c r="J3" s="15" t="s">
        <v>13</v>
      </c>
      <c r="K3" s="15" t="s">
        <v>14</v>
      </c>
      <c r="L3" s="15" t="s">
        <v>15</v>
      </c>
      <c r="M3" s="15" t="s">
        <v>197</v>
      </c>
      <c r="N3" s="15" t="s">
        <v>8</v>
      </c>
      <c r="O3" s="172" t="s">
        <v>383</v>
      </c>
      <c r="P3" s="15" t="s">
        <v>307</v>
      </c>
      <c r="Q3" s="350" t="s">
        <v>251</v>
      </c>
      <c r="R3" s="17" t="s">
        <v>16</v>
      </c>
      <c r="S3" s="15" t="s">
        <v>17</v>
      </c>
      <c r="T3" s="15" t="s">
        <v>18</v>
      </c>
      <c r="U3" s="15" t="s">
        <v>19</v>
      </c>
      <c r="V3" s="15" t="s">
        <v>20</v>
      </c>
      <c r="W3" s="15" t="s">
        <v>21</v>
      </c>
      <c r="X3" s="15" t="s">
        <v>22</v>
      </c>
      <c r="Y3" s="15" t="s">
        <v>23</v>
      </c>
      <c r="Z3" s="15" t="s">
        <v>24</v>
      </c>
      <c r="AA3" s="99" t="s">
        <v>25</v>
      </c>
      <c r="AB3" s="98" t="s">
        <v>196</v>
      </c>
      <c r="AC3" s="348" t="s">
        <v>1816</v>
      </c>
      <c r="AD3" s="97" t="s">
        <v>195</v>
      </c>
      <c r="AE3" s="485"/>
      <c r="AF3" s="330" t="s">
        <v>1758</v>
      </c>
    </row>
    <row r="4" spans="1:33" x14ac:dyDescent="0.2">
      <c r="B4" s="18" t="s">
        <v>239</v>
      </c>
      <c r="C4" s="103" t="s">
        <v>428</v>
      </c>
      <c r="D4" s="19" t="s">
        <v>194</v>
      </c>
      <c r="E4" s="20">
        <v>8</v>
      </c>
      <c r="F4" s="21">
        <v>100</v>
      </c>
      <c r="G4" s="22"/>
      <c r="H4" s="22"/>
      <c r="I4" s="22"/>
      <c r="J4" s="22"/>
      <c r="K4" s="22"/>
      <c r="L4" s="22"/>
      <c r="M4" s="84"/>
      <c r="N4" s="84"/>
      <c r="O4" s="22"/>
      <c r="P4" s="22"/>
      <c r="Q4" s="351"/>
      <c r="R4" s="22"/>
      <c r="S4" s="22"/>
      <c r="T4" s="64"/>
      <c r="U4" s="64"/>
      <c r="V4" s="64"/>
      <c r="W4" s="64"/>
      <c r="X4" s="65"/>
      <c r="Y4" s="23"/>
      <c r="Z4" s="24"/>
      <c r="AA4" s="25"/>
      <c r="AB4" s="96" t="s">
        <v>39</v>
      </c>
      <c r="AC4" s="331"/>
      <c r="AD4" s="95"/>
      <c r="AE4" s="90" t="s">
        <v>27</v>
      </c>
    </row>
    <row r="5" spans="1:33" x14ac:dyDescent="0.2">
      <c r="A5" s="86"/>
      <c r="B5" s="29"/>
      <c r="C5" s="104"/>
      <c r="D5" s="30"/>
      <c r="E5" s="31"/>
      <c r="F5" s="32"/>
      <c r="G5" s="82" t="s">
        <v>28</v>
      </c>
      <c r="H5" s="81" t="s">
        <v>76</v>
      </c>
      <c r="I5" s="33" t="s">
        <v>76</v>
      </c>
      <c r="J5" s="34">
        <f t="shared" ref="J5:J10" si="0">MID(H5,1,1)*8+VALUE(IF(ISERR(FIND("-",I5)),I5,LEFT(I5,FIND("-",I5)-1)))</f>
        <v>0</v>
      </c>
      <c r="K5" s="35">
        <f t="shared" ref="K5:K10" si="1">IF(NOT(ISERROR(VALUE(I5))),IF(VALUE(I5)&lt;64,1,ABS(MID(I5,1, FIND("-",I5,1)-1)-MID(I5, FIND("-",I5,1)+1,LEN(I5)-FIND("-",I5,1)))+1),ABS(MID(I5,1, FIND("-",I5,1)-1)-MID(I5, FIND("-",I5,1)+1,LEN(I5)-FIND("-",I5,1)))+1)</f>
        <v>1</v>
      </c>
      <c r="L5" s="51" t="s">
        <v>193</v>
      </c>
      <c r="M5" s="80" t="s">
        <v>192</v>
      </c>
      <c r="N5" s="80" t="s">
        <v>191</v>
      </c>
      <c r="O5" s="100" t="s">
        <v>190</v>
      </c>
      <c r="P5" s="227" t="s">
        <v>947</v>
      </c>
      <c r="Q5" s="242" t="s">
        <v>252</v>
      </c>
      <c r="R5" s="36" t="s">
        <v>31</v>
      </c>
      <c r="S5" s="36" t="s">
        <v>36</v>
      </c>
      <c r="T5" s="34">
        <v>0</v>
      </c>
      <c r="U5" s="34">
        <v>1</v>
      </c>
      <c r="V5" s="34">
        <v>0</v>
      </c>
      <c r="W5" s="34">
        <v>0</v>
      </c>
      <c r="X5" s="34">
        <v>1</v>
      </c>
      <c r="Y5" s="37" t="s">
        <v>28</v>
      </c>
      <c r="Z5" s="38" t="s">
        <v>189</v>
      </c>
      <c r="AA5" s="92" t="s">
        <v>28</v>
      </c>
      <c r="AB5" s="39"/>
      <c r="AC5" s="332"/>
      <c r="AD5" s="40" t="s">
        <v>68</v>
      </c>
      <c r="AE5" s="89" t="s">
        <v>27</v>
      </c>
      <c r="AF5" s="221" t="s">
        <v>1030</v>
      </c>
    </row>
    <row r="6" spans="1:33" x14ac:dyDescent="0.2">
      <c r="A6" s="86"/>
      <c r="B6" s="42"/>
      <c r="C6" s="105"/>
      <c r="D6" s="43"/>
      <c r="E6" s="44"/>
      <c r="F6" s="45"/>
      <c r="G6" s="82" t="s">
        <v>28</v>
      </c>
      <c r="H6" s="81" t="s">
        <v>76</v>
      </c>
      <c r="I6" s="33" t="s">
        <v>70</v>
      </c>
      <c r="J6" s="34">
        <f t="shared" si="0"/>
        <v>1</v>
      </c>
      <c r="K6" s="35">
        <f t="shared" si="1"/>
        <v>1</v>
      </c>
      <c r="L6" s="35" t="s">
        <v>188</v>
      </c>
      <c r="M6" s="80" t="s">
        <v>187</v>
      </c>
      <c r="N6" s="80" t="s">
        <v>186</v>
      </c>
      <c r="O6" s="100" t="s">
        <v>185</v>
      </c>
      <c r="P6" s="227" t="s">
        <v>948</v>
      </c>
      <c r="Q6" s="242" t="s">
        <v>293</v>
      </c>
      <c r="R6" s="36" t="s">
        <v>31</v>
      </c>
      <c r="S6" s="36" t="s">
        <v>36</v>
      </c>
      <c r="T6" s="34">
        <v>0</v>
      </c>
      <c r="U6" s="34">
        <v>1</v>
      </c>
      <c r="V6" s="34">
        <v>0</v>
      </c>
      <c r="W6" s="34">
        <v>0</v>
      </c>
      <c r="X6" s="34">
        <v>1</v>
      </c>
      <c r="Y6" s="37" t="s">
        <v>28</v>
      </c>
      <c r="Z6" s="38" t="s">
        <v>926</v>
      </c>
      <c r="AA6" s="92" t="s">
        <v>28</v>
      </c>
      <c r="AB6" s="39"/>
      <c r="AC6" s="332"/>
      <c r="AD6" s="40" t="s">
        <v>27</v>
      </c>
      <c r="AE6" s="89" t="s">
        <v>27</v>
      </c>
      <c r="AF6" s="221" t="s">
        <v>299</v>
      </c>
    </row>
    <row r="7" spans="1:33" x14ac:dyDescent="0.2">
      <c r="A7" s="86"/>
      <c r="B7" s="42"/>
      <c r="C7" s="105"/>
      <c r="D7" s="43"/>
      <c r="E7" s="44"/>
      <c r="F7" s="45"/>
      <c r="G7" s="82" t="s">
        <v>28</v>
      </c>
      <c r="H7" s="81" t="s">
        <v>76</v>
      </c>
      <c r="I7" s="33" t="s">
        <v>75</v>
      </c>
      <c r="J7" s="34">
        <f t="shared" si="0"/>
        <v>2</v>
      </c>
      <c r="K7" s="35">
        <f t="shared" si="1"/>
        <v>1</v>
      </c>
      <c r="L7" s="35" t="s">
        <v>184</v>
      </c>
      <c r="M7" s="80" t="s">
        <v>183</v>
      </c>
      <c r="N7" s="80" t="s">
        <v>182</v>
      </c>
      <c r="O7" s="100" t="s">
        <v>385</v>
      </c>
      <c r="P7" s="227" t="s">
        <v>949</v>
      </c>
      <c r="Q7" s="242" t="s">
        <v>294</v>
      </c>
      <c r="R7" s="36" t="s">
        <v>31</v>
      </c>
      <c r="S7" s="36" t="s">
        <v>36</v>
      </c>
      <c r="T7" s="34">
        <v>0</v>
      </c>
      <c r="U7" s="34">
        <v>1</v>
      </c>
      <c r="V7" s="34">
        <v>0</v>
      </c>
      <c r="W7" s="34">
        <v>0</v>
      </c>
      <c r="X7" s="34">
        <v>1</v>
      </c>
      <c r="Y7" s="37" t="s">
        <v>28</v>
      </c>
      <c r="Z7" s="46" t="s">
        <v>181</v>
      </c>
      <c r="AA7" s="94" t="s">
        <v>28</v>
      </c>
      <c r="AB7" s="39"/>
      <c r="AC7" s="332"/>
      <c r="AD7" s="40" t="s">
        <v>27</v>
      </c>
      <c r="AE7" s="89" t="s">
        <v>27</v>
      </c>
      <c r="AF7" s="221" t="s">
        <v>299</v>
      </c>
    </row>
    <row r="8" spans="1:33" x14ac:dyDescent="0.2">
      <c r="A8" s="86"/>
      <c r="B8" s="42"/>
      <c r="C8" s="105"/>
      <c r="D8" s="43"/>
      <c r="E8" s="44"/>
      <c r="F8" s="45"/>
      <c r="G8" s="82" t="s">
        <v>28</v>
      </c>
      <c r="H8" s="81" t="s">
        <v>76</v>
      </c>
      <c r="I8" s="33" t="s">
        <v>74</v>
      </c>
      <c r="J8" s="34">
        <f t="shared" si="0"/>
        <v>3</v>
      </c>
      <c r="K8" s="35">
        <f t="shared" si="1"/>
        <v>1</v>
      </c>
      <c r="L8" s="186" t="s">
        <v>1067</v>
      </c>
      <c r="M8" s="187" t="s">
        <v>408</v>
      </c>
      <c r="N8" s="187" t="s">
        <v>482</v>
      </c>
      <c r="O8" s="188" t="s">
        <v>180</v>
      </c>
      <c r="P8" s="188" t="s">
        <v>950</v>
      </c>
      <c r="Q8" s="188" t="s">
        <v>257</v>
      </c>
      <c r="R8" s="120" t="s">
        <v>31</v>
      </c>
      <c r="S8" s="120" t="s">
        <v>36</v>
      </c>
      <c r="T8" s="121">
        <v>0</v>
      </c>
      <c r="U8" s="121">
        <v>1</v>
      </c>
      <c r="V8" s="121">
        <v>0</v>
      </c>
      <c r="W8" s="121">
        <v>0</v>
      </c>
      <c r="X8" s="121">
        <v>1</v>
      </c>
      <c r="Y8" s="120" t="s">
        <v>28</v>
      </c>
      <c r="Z8" s="190" t="s">
        <v>28</v>
      </c>
      <c r="AA8" s="122" t="s">
        <v>28</v>
      </c>
      <c r="AB8" s="123"/>
      <c r="AC8" s="333"/>
      <c r="AD8" s="124"/>
      <c r="AE8" s="127" t="s">
        <v>27</v>
      </c>
      <c r="AF8" s="173" t="s">
        <v>1053</v>
      </c>
    </row>
    <row r="9" spans="1:33" x14ac:dyDescent="0.2">
      <c r="A9" s="86"/>
      <c r="B9" s="42"/>
      <c r="C9" s="105"/>
      <c r="D9" s="43"/>
      <c r="E9" s="44"/>
      <c r="F9" s="45"/>
      <c r="G9" s="82" t="s">
        <v>28</v>
      </c>
      <c r="H9" s="81" t="s">
        <v>76</v>
      </c>
      <c r="I9" s="33" t="s">
        <v>73</v>
      </c>
      <c r="J9" s="34">
        <f t="shared" si="0"/>
        <v>4</v>
      </c>
      <c r="K9" s="35">
        <f t="shared" si="1"/>
        <v>1</v>
      </c>
      <c r="L9" s="35" t="s">
        <v>179</v>
      </c>
      <c r="M9" s="80" t="s">
        <v>178</v>
      </c>
      <c r="N9" s="80" t="s">
        <v>177</v>
      </c>
      <c r="O9" s="100" t="s">
        <v>176</v>
      </c>
      <c r="P9" s="227" t="s">
        <v>951</v>
      </c>
      <c r="Q9" s="242" t="s">
        <v>260</v>
      </c>
      <c r="R9" s="36" t="s">
        <v>31</v>
      </c>
      <c r="S9" s="36" t="s">
        <v>36</v>
      </c>
      <c r="T9" s="34">
        <v>0</v>
      </c>
      <c r="U9" s="34">
        <v>1</v>
      </c>
      <c r="V9" s="34">
        <v>0</v>
      </c>
      <c r="W9" s="34">
        <v>0</v>
      </c>
      <c r="X9" s="34">
        <v>1</v>
      </c>
      <c r="Y9" s="37" t="s">
        <v>28</v>
      </c>
      <c r="Z9" s="46" t="s">
        <v>112</v>
      </c>
      <c r="AA9" s="87" t="s">
        <v>28</v>
      </c>
      <c r="AB9" s="58"/>
      <c r="AC9" s="334"/>
      <c r="AD9" s="68" t="s">
        <v>27</v>
      </c>
      <c r="AE9" s="89" t="s">
        <v>27</v>
      </c>
      <c r="AF9" s="221" t="s">
        <v>1030</v>
      </c>
    </row>
    <row r="10" spans="1:33" x14ac:dyDescent="0.2">
      <c r="A10" s="86"/>
      <c r="B10" s="42"/>
      <c r="C10" s="105"/>
      <c r="D10" s="43"/>
      <c r="E10" s="44"/>
      <c r="F10" s="45"/>
      <c r="G10" s="174" t="s">
        <v>28</v>
      </c>
      <c r="H10" s="175" t="s">
        <v>76</v>
      </c>
      <c r="I10" s="176" t="s">
        <v>72</v>
      </c>
      <c r="J10" s="177">
        <f t="shared" si="0"/>
        <v>5</v>
      </c>
      <c r="K10" s="178">
        <f t="shared" si="1"/>
        <v>1</v>
      </c>
      <c r="L10" s="178" t="s">
        <v>459</v>
      </c>
      <c r="M10" s="179" t="s">
        <v>458</v>
      </c>
      <c r="N10" s="179" t="s">
        <v>460</v>
      </c>
      <c r="O10" s="180" t="s">
        <v>384</v>
      </c>
      <c r="P10" s="227" t="s">
        <v>952</v>
      </c>
      <c r="Q10" s="187" t="s">
        <v>646</v>
      </c>
      <c r="R10" s="181" t="s">
        <v>31</v>
      </c>
      <c r="S10" s="181" t="s">
        <v>36</v>
      </c>
      <c r="T10" s="177">
        <v>0</v>
      </c>
      <c r="U10" s="177">
        <v>1</v>
      </c>
      <c r="V10" s="177">
        <v>0</v>
      </c>
      <c r="W10" s="177">
        <v>0</v>
      </c>
      <c r="X10" s="177">
        <v>1</v>
      </c>
      <c r="Y10" s="182" t="s">
        <v>28</v>
      </c>
      <c r="Z10" s="183" t="s">
        <v>112</v>
      </c>
      <c r="AA10" s="184" t="s">
        <v>28</v>
      </c>
      <c r="AB10" s="58"/>
      <c r="AC10" s="334"/>
      <c r="AD10" s="185" t="s">
        <v>27</v>
      </c>
      <c r="AE10" s="89" t="s">
        <v>27</v>
      </c>
      <c r="AF10" s="221" t="s">
        <v>299</v>
      </c>
    </row>
    <row r="11" spans="1:33" s="262" customFormat="1" ht="13.5" thickBot="1" x14ac:dyDescent="0.25">
      <c r="A11" s="261"/>
      <c r="B11" s="140"/>
      <c r="C11" s="141"/>
      <c r="D11" s="142"/>
      <c r="E11" s="143"/>
      <c r="F11" s="144"/>
      <c r="G11" s="232" t="s">
        <v>28</v>
      </c>
      <c r="H11" s="233" t="s">
        <v>76</v>
      </c>
      <c r="I11" s="222" t="s">
        <v>71</v>
      </c>
      <c r="J11" s="223">
        <f t="shared" ref="J11" si="2">MID(H11,1,1)*8+VALUE(IF(ISERR(FIND("-",I11)),I11,LEFT(I11,FIND("-",I11)-1)))</f>
        <v>6</v>
      </c>
      <c r="K11" s="224">
        <f t="shared" ref="K11" si="3">IF(NOT(ISERROR(VALUE(I11))),IF(VALUE(I11)&lt;64,1,ABS(MID(I11,1, FIND("-",I11,1)-1)-MID(I11, FIND("-",I11,1)+1,LEN(I11)-FIND("-",I11,1)))+1),ABS(MID(I11,1, FIND("-",I11,1)-1)-MID(I11, FIND("-",I11,1)+1,LEN(I11)-FIND("-",I11,1)))+1)</f>
        <v>1</v>
      </c>
      <c r="L11" s="224" t="s">
        <v>1270</v>
      </c>
      <c r="M11" s="247" t="s">
        <v>1271</v>
      </c>
      <c r="N11" s="247" t="s">
        <v>1267</v>
      </c>
      <c r="O11" s="180" t="s">
        <v>1298</v>
      </c>
      <c r="P11" s="227" t="s">
        <v>1268</v>
      </c>
      <c r="Q11" s="187" t="s">
        <v>1281</v>
      </c>
      <c r="R11" s="235" t="s">
        <v>31</v>
      </c>
      <c r="S11" s="235" t="s">
        <v>36</v>
      </c>
      <c r="T11" s="223">
        <v>0</v>
      </c>
      <c r="U11" s="223">
        <v>1</v>
      </c>
      <c r="V11" s="223">
        <v>0</v>
      </c>
      <c r="W11" s="223">
        <v>0</v>
      </c>
      <c r="X11" s="223">
        <v>1</v>
      </c>
      <c r="Y11" s="236" t="s">
        <v>28</v>
      </c>
      <c r="Z11" s="237" t="s">
        <v>1269</v>
      </c>
      <c r="AA11" s="249" t="s">
        <v>28</v>
      </c>
      <c r="AB11" s="265"/>
      <c r="AC11" s="335"/>
      <c r="AD11" s="266" t="s">
        <v>27</v>
      </c>
      <c r="AE11" s="267" t="s">
        <v>1827</v>
      </c>
      <c r="AF11" s="173" t="s">
        <v>1615</v>
      </c>
      <c r="AG11" s="173" t="s">
        <v>1285</v>
      </c>
    </row>
    <row r="12" spans="1:33" x14ac:dyDescent="0.2">
      <c r="A12" s="86"/>
      <c r="B12" s="47" t="s">
        <v>240</v>
      </c>
      <c r="C12" s="107" t="s">
        <v>446</v>
      </c>
      <c r="D12" s="48" t="s">
        <v>175</v>
      </c>
      <c r="E12" s="49">
        <v>8</v>
      </c>
      <c r="F12" s="21">
        <v>100</v>
      </c>
      <c r="G12" s="50"/>
      <c r="H12" s="22"/>
      <c r="I12" s="22"/>
      <c r="J12" s="22"/>
      <c r="K12" s="22"/>
      <c r="L12" s="22"/>
      <c r="M12" s="84"/>
      <c r="N12" s="84"/>
      <c r="O12" s="84"/>
      <c r="P12" s="84"/>
      <c r="Q12" s="352"/>
      <c r="R12" s="22"/>
      <c r="S12" s="22"/>
      <c r="T12" s="64"/>
      <c r="U12" s="64"/>
      <c r="V12" s="64"/>
      <c r="W12" s="64"/>
      <c r="X12" s="65"/>
      <c r="Y12" s="23"/>
      <c r="Z12" s="24"/>
      <c r="AA12" s="25"/>
      <c r="AB12" s="26" t="s">
        <v>39</v>
      </c>
      <c r="AC12" s="336"/>
      <c r="AD12" s="27"/>
      <c r="AE12" s="90" t="s">
        <v>27</v>
      </c>
    </row>
    <row r="13" spans="1:33" x14ac:dyDescent="0.2">
      <c r="A13" s="86"/>
      <c r="B13" s="29"/>
      <c r="C13" s="104"/>
      <c r="D13" s="30"/>
      <c r="E13" s="31"/>
      <c r="F13" s="32"/>
      <c r="G13" s="82" t="s">
        <v>28</v>
      </c>
      <c r="H13" s="81" t="s">
        <v>38</v>
      </c>
      <c r="I13" s="33" t="s">
        <v>32</v>
      </c>
      <c r="J13" s="34">
        <f>MID(H13,1,1)*8+VALUE(IF(ISERR(FIND("-",I13)),I13,LEFT(I13,FIND("-",I13)-1)))</f>
        <v>0</v>
      </c>
      <c r="K13" s="35">
        <f>IF(NOT(ISERROR(VALUE(I13))),IF(VALUE(I13)&lt;64,1,ABS(MID(I13,1, FIND("-",I13,1)-1)-MID(I13, FIND("-",I13,1)+1,LEN(I13)-FIND("-",I13,1)))+1),ABS(MID(I13,1, FIND("-",I13,1)-1)-MID(I13, FIND("-",I13,1)+1,LEN(I13)-FIND("-",I13,1)))+1)</f>
        <v>16</v>
      </c>
      <c r="L13" s="35" t="s">
        <v>174</v>
      </c>
      <c r="M13" s="80" t="s">
        <v>173</v>
      </c>
      <c r="N13" s="80" t="s">
        <v>172</v>
      </c>
      <c r="O13" s="100" t="s">
        <v>171</v>
      </c>
      <c r="P13" s="227" t="s">
        <v>953</v>
      </c>
      <c r="Q13" s="242" t="s">
        <v>259</v>
      </c>
      <c r="R13" s="36" t="s">
        <v>31</v>
      </c>
      <c r="S13" s="36" t="s">
        <v>170</v>
      </c>
      <c r="T13" s="34">
        <v>0</v>
      </c>
      <c r="U13" s="34">
        <v>0.01</v>
      </c>
      <c r="V13" s="34">
        <v>320</v>
      </c>
      <c r="W13" s="93">
        <v>320</v>
      </c>
      <c r="X13" s="93">
        <v>370</v>
      </c>
      <c r="Y13" s="37" t="s">
        <v>35</v>
      </c>
      <c r="Z13" s="38" t="s">
        <v>28</v>
      </c>
      <c r="AA13" s="92" t="s">
        <v>28</v>
      </c>
      <c r="AB13" s="39"/>
      <c r="AC13" s="332"/>
      <c r="AD13" s="40" t="s">
        <v>27</v>
      </c>
      <c r="AE13" s="89" t="s">
        <v>27</v>
      </c>
      <c r="AF13" s="221" t="s">
        <v>1030</v>
      </c>
    </row>
    <row r="14" spans="1:33" x14ac:dyDescent="0.2">
      <c r="A14" s="86"/>
      <c r="B14" s="42"/>
      <c r="C14" s="105"/>
      <c r="D14" s="43"/>
      <c r="E14" s="44"/>
      <c r="F14" s="45"/>
      <c r="G14" s="82" t="s">
        <v>28</v>
      </c>
      <c r="H14" s="81" t="s">
        <v>75</v>
      </c>
      <c r="I14" s="33" t="s">
        <v>85</v>
      </c>
      <c r="J14" s="34">
        <f>MID(H14,1,1)*8+VALUE(IF(ISERR(FIND("-",I14)),I14,LEFT(I14,FIND("-",I14)-1)))</f>
        <v>16</v>
      </c>
      <c r="K14" s="35">
        <f>IF(NOT(ISERROR(VALUE(I14))),IF(VALUE(I14)&lt;64,1,ABS(MID(I14,1, FIND("-",I14,1)-1)-MID(I14, FIND("-",I14,1)+1,LEN(I14)-FIND("-",I14,1)))+1),ABS(MID(I14,1, FIND("-",I14,1)-1)-MID(I14, FIND("-",I14,1)+1,LEN(I14)-FIND("-",I14,1)))+1)</f>
        <v>8</v>
      </c>
      <c r="L14" s="35" t="s">
        <v>169</v>
      </c>
      <c r="M14" s="80" t="s">
        <v>168</v>
      </c>
      <c r="N14" s="80" t="s">
        <v>167</v>
      </c>
      <c r="O14" s="100" t="s">
        <v>166</v>
      </c>
      <c r="P14" s="227" t="s">
        <v>954</v>
      </c>
      <c r="Q14" s="242" t="s">
        <v>1823</v>
      </c>
      <c r="R14" s="36" t="s">
        <v>31</v>
      </c>
      <c r="S14" s="36" t="s">
        <v>36</v>
      </c>
      <c r="T14" s="34">
        <v>0</v>
      </c>
      <c r="U14" s="34">
        <v>1</v>
      </c>
      <c r="V14" s="34">
        <v>0</v>
      </c>
      <c r="W14" s="34">
        <v>0</v>
      </c>
      <c r="X14" s="34">
        <v>50</v>
      </c>
      <c r="Y14" s="37" t="s">
        <v>29</v>
      </c>
      <c r="Z14" s="46" t="s">
        <v>28</v>
      </c>
      <c r="AA14" s="87" t="s">
        <v>28</v>
      </c>
      <c r="AB14" s="39"/>
      <c r="AC14" s="332"/>
      <c r="AD14" s="40" t="s">
        <v>27</v>
      </c>
      <c r="AE14" s="89" t="s">
        <v>27</v>
      </c>
      <c r="AF14" s="221" t="s">
        <v>299</v>
      </c>
    </row>
    <row r="15" spans="1:33" x14ac:dyDescent="0.2">
      <c r="A15" s="86"/>
      <c r="B15" s="42"/>
      <c r="C15" s="105"/>
      <c r="D15" s="43"/>
      <c r="E15" s="44"/>
      <c r="F15" s="45"/>
      <c r="G15" s="82" t="s">
        <v>28</v>
      </c>
      <c r="H15" s="81" t="s">
        <v>165</v>
      </c>
      <c r="I15" s="33" t="s">
        <v>32</v>
      </c>
      <c r="J15" s="34">
        <f>MID(H15,1,1)*8+VALUE(IF(ISERR(FIND("-",I15)),I15,LEFT(I15,FIND("-",I15)-1)))</f>
        <v>24</v>
      </c>
      <c r="K15" s="35">
        <f>IF(NOT(ISERROR(VALUE(I15))),IF(VALUE(I15)&lt;64,1,ABS(MID(I15,1, FIND("-",I15,1)-1)-MID(I15, FIND("-",I15,1)+1,LEN(I15)-FIND("-",I15,1)))+1),ABS(MID(I15,1, FIND("-",I15,1)-1)-MID(I15, FIND("-",I15,1)+1,LEN(I15)-FIND("-",I15,1)))+1)</f>
        <v>16</v>
      </c>
      <c r="L15" s="35" t="s">
        <v>164</v>
      </c>
      <c r="M15" s="80" t="s">
        <v>163</v>
      </c>
      <c r="N15" s="80" t="s">
        <v>162</v>
      </c>
      <c r="O15" s="100" t="s">
        <v>161</v>
      </c>
      <c r="P15" s="227" t="s">
        <v>955</v>
      </c>
      <c r="Q15" s="242" t="s">
        <v>1824</v>
      </c>
      <c r="R15" s="36" t="s">
        <v>31</v>
      </c>
      <c r="S15" s="36" t="s">
        <v>36</v>
      </c>
      <c r="T15" s="34">
        <v>0</v>
      </c>
      <c r="U15" s="34">
        <v>1</v>
      </c>
      <c r="V15" s="34">
        <v>0</v>
      </c>
      <c r="W15" s="34">
        <v>0</v>
      </c>
      <c r="X15" s="34">
        <v>7000</v>
      </c>
      <c r="Y15" s="37" t="s">
        <v>44</v>
      </c>
      <c r="Z15" s="46" t="s">
        <v>28</v>
      </c>
      <c r="AA15" s="87" t="s">
        <v>28</v>
      </c>
      <c r="AB15" s="67"/>
      <c r="AC15" s="337"/>
      <c r="AD15" s="66" t="s">
        <v>27</v>
      </c>
      <c r="AE15" s="89" t="s">
        <v>27</v>
      </c>
      <c r="AF15" s="221" t="s">
        <v>299</v>
      </c>
    </row>
    <row r="16" spans="1:33" x14ac:dyDescent="0.2">
      <c r="A16" s="86"/>
      <c r="B16" s="42"/>
      <c r="C16" s="105"/>
      <c r="D16" s="43"/>
      <c r="E16" s="44"/>
      <c r="F16" s="45"/>
      <c r="G16" s="82" t="s">
        <v>28</v>
      </c>
      <c r="H16" s="81" t="s">
        <v>72</v>
      </c>
      <c r="I16" s="33" t="s">
        <v>85</v>
      </c>
      <c r="J16" s="34">
        <f>MID(H16,1,1)*8+VALUE(IF(ISERR(FIND("-",I16)),I16,LEFT(I16,FIND("-",I16)-1)))</f>
        <v>40</v>
      </c>
      <c r="K16" s="35">
        <f>IF(NOT(ISERROR(VALUE(I16))),IF(VALUE(I16)&lt;64,1,ABS(MID(I16,1, FIND("-",I16,1)-1)-MID(I16, FIND("-",I16,1)+1,LEN(I16)-FIND("-",I16,1)))+1),ABS(MID(I16,1, FIND("-",I16,1)-1)-MID(I16, FIND("-",I16,1)+1,LEN(I16)-FIND("-",I16,1)))+1)</f>
        <v>8</v>
      </c>
      <c r="L16" s="35" t="s">
        <v>160</v>
      </c>
      <c r="M16" s="80" t="s">
        <v>159</v>
      </c>
      <c r="N16" s="80" t="s">
        <v>158</v>
      </c>
      <c r="O16" s="100" t="s">
        <v>157</v>
      </c>
      <c r="P16" s="227" t="s">
        <v>956</v>
      </c>
      <c r="Q16" s="242" t="s">
        <v>1825</v>
      </c>
      <c r="R16" s="36" t="s">
        <v>31</v>
      </c>
      <c r="S16" s="36" t="s">
        <v>36</v>
      </c>
      <c r="T16" s="34">
        <v>0</v>
      </c>
      <c r="U16" s="34">
        <v>1</v>
      </c>
      <c r="V16" s="34">
        <v>0</v>
      </c>
      <c r="W16" s="34">
        <v>0</v>
      </c>
      <c r="X16" s="34">
        <v>50</v>
      </c>
      <c r="Y16" s="37" t="s">
        <v>29</v>
      </c>
      <c r="Z16" s="46" t="s">
        <v>28</v>
      </c>
      <c r="AA16" s="87" t="s">
        <v>28</v>
      </c>
      <c r="AB16" s="39"/>
      <c r="AC16" s="332"/>
      <c r="AD16" s="40" t="s">
        <v>27</v>
      </c>
      <c r="AE16" s="89" t="s">
        <v>27</v>
      </c>
      <c r="AF16" s="221" t="s">
        <v>299</v>
      </c>
    </row>
    <row r="17" spans="1:32" ht="13.5" thickBot="1" x14ac:dyDescent="0.25">
      <c r="A17" s="86"/>
      <c r="B17" s="42"/>
      <c r="C17" s="105"/>
      <c r="D17" s="43"/>
      <c r="E17" s="44"/>
      <c r="F17" s="45"/>
      <c r="G17" s="82" t="s">
        <v>28</v>
      </c>
      <c r="H17" s="81" t="s">
        <v>33</v>
      </c>
      <c r="I17" s="33" t="s">
        <v>32</v>
      </c>
      <c r="J17" s="34">
        <f>MID(H17,1,1)*8+VALUE(IF(ISERR(FIND("-",I17)),I17,LEFT(I17,FIND("-",I17)-1)))</f>
        <v>48</v>
      </c>
      <c r="K17" s="35">
        <f>IF(NOT(ISERROR(VALUE(I17))),IF(VALUE(I17)&lt;64,1,ABS(MID(I17,1, FIND("-",I17,1)-1)-MID(I17, FIND("-",I17,1)+1,LEN(I17)-FIND("-",I17,1)))+1),ABS(MID(I17,1, FIND("-",I17,1)-1)-MID(I17, FIND("-",I17,1)+1,LEN(I17)-FIND("-",I17,1)))+1)</f>
        <v>16</v>
      </c>
      <c r="L17" s="35" t="s">
        <v>156</v>
      </c>
      <c r="M17" s="80" t="s">
        <v>155</v>
      </c>
      <c r="N17" s="80" t="s">
        <v>154</v>
      </c>
      <c r="O17" s="100" t="s">
        <v>153</v>
      </c>
      <c r="P17" s="227" t="s">
        <v>957</v>
      </c>
      <c r="Q17" s="242" t="s">
        <v>1826</v>
      </c>
      <c r="R17" s="36" t="s">
        <v>31</v>
      </c>
      <c r="S17" s="36" t="s">
        <v>36</v>
      </c>
      <c r="T17" s="34">
        <v>0</v>
      </c>
      <c r="U17" s="34">
        <v>1</v>
      </c>
      <c r="V17" s="34">
        <v>0</v>
      </c>
      <c r="W17" s="34">
        <v>0</v>
      </c>
      <c r="X17" s="34">
        <v>7000</v>
      </c>
      <c r="Y17" s="37" t="s">
        <v>44</v>
      </c>
      <c r="Z17" s="46" t="s">
        <v>28</v>
      </c>
      <c r="AA17" s="87" t="s">
        <v>28</v>
      </c>
      <c r="AB17" s="39"/>
      <c r="AC17" s="332"/>
      <c r="AD17" s="40" t="s">
        <v>27</v>
      </c>
      <c r="AE17" s="89" t="s">
        <v>27</v>
      </c>
      <c r="AF17" s="221" t="s">
        <v>299</v>
      </c>
    </row>
    <row r="18" spans="1:32" x14ac:dyDescent="0.2">
      <c r="A18" s="86"/>
      <c r="B18" s="200" t="s">
        <v>1168</v>
      </c>
      <c r="C18" s="195" t="s">
        <v>1169</v>
      </c>
      <c r="D18" s="201" t="s">
        <v>1170</v>
      </c>
      <c r="E18" s="202">
        <v>8</v>
      </c>
      <c r="F18" s="203">
        <v>100</v>
      </c>
      <c r="G18" s="50"/>
      <c r="H18" s="22"/>
      <c r="I18" s="22"/>
      <c r="J18" s="22"/>
      <c r="K18" s="22"/>
      <c r="L18" s="22"/>
      <c r="M18" s="84"/>
      <c r="N18" s="84"/>
      <c r="O18" s="84"/>
      <c r="P18" s="84"/>
      <c r="Q18" s="352"/>
      <c r="R18" s="22"/>
      <c r="S18" s="22"/>
      <c r="T18" s="64"/>
      <c r="U18" s="64"/>
      <c r="V18" s="64"/>
      <c r="W18" s="64"/>
      <c r="X18" s="65"/>
      <c r="Y18" s="23"/>
      <c r="Z18" s="24"/>
      <c r="AA18" s="25"/>
      <c r="AB18" s="26" t="s">
        <v>39</v>
      </c>
      <c r="AC18" s="336"/>
      <c r="AD18" s="27"/>
      <c r="AE18" s="90" t="s">
        <v>27</v>
      </c>
    </row>
    <row r="19" spans="1:32" x14ac:dyDescent="0.2">
      <c r="A19" s="86"/>
      <c r="B19" s="29"/>
      <c r="C19" s="104"/>
      <c r="D19" s="30"/>
      <c r="E19" s="31"/>
      <c r="F19" s="32"/>
      <c r="G19" s="82" t="s">
        <v>28</v>
      </c>
      <c r="H19" s="81" t="s">
        <v>76</v>
      </c>
      <c r="I19" s="33" t="s">
        <v>85</v>
      </c>
      <c r="J19" s="34">
        <f t="shared" ref="J19:J21" si="4">MID(H19,1,1)*8+VALUE(IF(ISERR(FIND("-",I19)),I19,LEFT(I19,FIND("-",I19)-1)))</f>
        <v>0</v>
      </c>
      <c r="K19" s="35">
        <f t="shared" ref="K19:K21" si="5">IF(NOT(ISERROR(VALUE(I19))),IF(VALUE(I19)&lt;64,1,ABS(MID(I19,1, FIND("-",I19,1)-1)-MID(I19, FIND("-",I19,1)+1,LEN(I19)-FIND("-",I19,1)))+1),ABS(MID(I19,1, FIND("-",I19,1)-1)-MID(I19, FIND("-",I19,1)+1,LEN(I19)-FIND("-",I19,1)))+1)</f>
        <v>8</v>
      </c>
      <c r="L19" s="35" t="s">
        <v>1172</v>
      </c>
      <c r="M19" s="80" t="s">
        <v>1175</v>
      </c>
      <c r="N19" s="80" t="s">
        <v>1180</v>
      </c>
      <c r="O19" s="100" t="s">
        <v>1171</v>
      </c>
      <c r="P19" s="100" t="s">
        <v>1171</v>
      </c>
      <c r="Q19" s="242" t="s">
        <v>1179</v>
      </c>
      <c r="R19" s="36" t="s">
        <v>31</v>
      </c>
      <c r="S19" s="36" t="s">
        <v>36</v>
      </c>
      <c r="T19" s="34">
        <v>0</v>
      </c>
      <c r="U19" s="34">
        <v>1</v>
      </c>
      <c r="V19" s="34">
        <v>0</v>
      </c>
      <c r="W19" s="34">
        <v>0</v>
      </c>
      <c r="X19" s="34">
        <v>255</v>
      </c>
      <c r="Y19" s="37" t="s">
        <v>28</v>
      </c>
      <c r="Z19" s="46" t="s">
        <v>28</v>
      </c>
      <c r="AA19" s="87" t="s">
        <v>28</v>
      </c>
      <c r="AB19" s="39"/>
      <c r="AC19" s="332"/>
      <c r="AD19" s="40"/>
      <c r="AE19" s="89" t="s">
        <v>27</v>
      </c>
      <c r="AF19" s="173" t="s">
        <v>1084</v>
      </c>
    </row>
    <row r="20" spans="1:32" x14ac:dyDescent="0.2">
      <c r="A20" s="86"/>
      <c r="B20" s="42"/>
      <c r="C20" s="105"/>
      <c r="D20" s="43"/>
      <c r="E20" s="44"/>
      <c r="F20" s="45"/>
      <c r="G20" s="82" t="s">
        <v>28</v>
      </c>
      <c r="H20" s="81" t="s">
        <v>70</v>
      </c>
      <c r="I20" s="33" t="s">
        <v>85</v>
      </c>
      <c r="J20" s="34">
        <f t="shared" si="4"/>
        <v>8</v>
      </c>
      <c r="K20" s="35">
        <f t="shared" si="5"/>
        <v>8</v>
      </c>
      <c r="L20" s="35" t="s">
        <v>1173</v>
      </c>
      <c r="M20" s="80" t="s">
        <v>1177</v>
      </c>
      <c r="N20" s="80" t="s">
        <v>1181</v>
      </c>
      <c r="O20" s="100" t="s">
        <v>1171</v>
      </c>
      <c r="P20" s="100" t="s">
        <v>1171</v>
      </c>
      <c r="Q20" s="242" t="s">
        <v>1178</v>
      </c>
      <c r="R20" s="36" t="s">
        <v>31</v>
      </c>
      <c r="S20" s="36" t="s">
        <v>36</v>
      </c>
      <c r="T20" s="34">
        <v>0</v>
      </c>
      <c r="U20" s="34">
        <v>1</v>
      </c>
      <c r="V20" s="34">
        <v>0</v>
      </c>
      <c r="W20" s="34">
        <v>0</v>
      </c>
      <c r="X20" s="34">
        <v>255</v>
      </c>
      <c r="Y20" s="37" t="s">
        <v>28</v>
      </c>
      <c r="Z20" s="46" t="s">
        <v>28</v>
      </c>
      <c r="AA20" s="87" t="s">
        <v>28</v>
      </c>
      <c r="AB20" s="39"/>
      <c r="AC20" s="332"/>
      <c r="AD20" s="40"/>
      <c r="AE20" s="89" t="s">
        <v>27</v>
      </c>
      <c r="AF20" s="173" t="s">
        <v>299</v>
      </c>
    </row>
    <row r="21" spans="1:32" ht="13.5" thickBot="1" x14ac:dyDescent="0.25">
      <c r="A21" s="86"/>
      <c r="B21" s="42"/>
      <c r="C21" s="105"/>
      <c r="D21" s="43"/>
      <c r="E21" s="44"/>
      <c r="F21" s="45"/>
      <c r="G21" s="82" t="s">
        <v>28</v>
      </c>
      <c r="H21" s="81" t="s">
        <v>75</v>
      </c>
      <c r="I21" s="33" t="s">
        <v>85</v>
      </c>
      <c r="J21" s="34">
        <f t="shared" si="4"/>
        <v>16</v>
      </c>
      <c r="K21" s="35">
        <f t="shared" si="5"/>
        <v>8</v>
      </c>
      <c r="L21" s="35" t="s">
        <v>1174</v>
      </c>
      <c r="M21" s="80" t="s">
        <v>1176</v>
      </c>
      <c r="N21" s="80" t="s">
        <v>1182</v>
      </c>
      <c r="O21" s="100" t="s">
        <v>1171</v>
      </c>
      <c r="P21" s="100" t="s">
        <v>1171</v>
      </c>
      <c r="Q21" s="242" t="s">
        <v>990</v>
      </c>
      <c r="R21" s="36" t="s">
        <v>31</v>
      </c>
      <c r="S21" s="36" t="s">
        <v>36</v>
      </c>
      <c r="T21" s="34">
        <v>0</v>
      </c>
      <c r="U21" s="34">
        <v>1</v>
      </c>
      <c r="V21" s="34">
        <v>0</v>
      </c>
      <c r="W21" s="34">
        <v>0</v>
      </c>
      <c r="X21" s="34">
        <v>255</v>
      </c>
      <c r="Y21" s="37" t="s">
        <v>28</v>
      </c>
      <c r="Z21" s="46" t="s">
        <v>28</v>
      </c>
      <c r="AA21" s="87" t="s">
        <v>28</v>
      </c>
      <c r="AB21" s="39"/>
      <c r="AC21" s="332"/>
      <c r="AD21" s="40"/>
      <c r="AE21" s="89" t="s">
        <v>27</v>
      </c>
      <c r="AF21" s="173" t="s">
        <v>299</v>
      </c>
    </row>
    <row r="22" spans="1:32" x14ac:dyDescent="0.2">
      <c r="A22" s="86"/>
      <c r="B22" s="47" t="s">
        <v>241</v>
      </c>
      <c r="C22" s="107" t="s">
        <v>429</v>
      </c>
      <c r="D22" s="48" t="s">
        <v>152</v>
      </c>
      <c r="E22" s="49">
        <v>8</v>
      </c>
      <c r="F22" s="85">
        <v>1000</v>
      </c>
      <c r="G22" s="50"/>
      <c r="H22" s="22"/>
      <c r="I22" s="22"/>
      <c r="J22" s="22"/>
      <c r="K22" s="22"/>
      <c r="L22" s="22"/>
      <c r="M22" s="84"/>
      <c r="N22" s="84"/>
      <c r="O22" s="84"/>
      <c r="P22" s="84"/>
      <c r="Q22" s="352"/>
      <c r="R22" s="22"/>
      <c r="S22" s="22"/>
      <c r="T22" s="64"/>
      <c r="U22" s="64"/>
      <c r="V22" s="64"/>
      <c r="W22" s="64"/>
      <c r="X22" s="65"/>
      <c r="Y22" s="23"/>
      <c r="Z22" s="24"/>
      <c r="AA22" s="25"/>
      <c r="AB22" s="26" t="s">
        <v>39</v>
      </c>
      <c r="AC22" s="336"/>
      <c r="AD22" s="27"/>
      <c r="AE22" s="90" t="s">
        <v>27</v>
      </c>
    </row>
    <row r="23" spans="1:32" x14ac:dyDescent="0.2">
      <c r="A23" s="86"/>
      <c r="B23" s="29"/>
      <c r="C23" s="104"/>
      <c r="D23" s="30"/>
      <c r="E23" s="31"/>
      <c r="F23" s="32"/>
      <c r="G23" s="82" t="s">
        <v>28</v>
      </c>
      <c r="H23" s="175" t="s">
        <v>76</v>
      </c>
      <c r="I23" s="176" t="s">
        <v>85</v>
      </c>
      <c r="J23" s="34">
        <f t="shared" ref="J23:J28" si="6">MID(H23,1,1)*8+VALUE(IF(ISERR(FIND("-",I23)),I23,LEFT(I23,FIND("-",I23)-1)))</f>
        <v>0</v>
      </c>
      <c r="K23" s="35">
        <f t="shared" ref="K23:K28" si="7">IF(NOT(ISERROR(VALUE(I23))),IF(VALUE(I23)&lt;64,1,ABS(MID(I23,1, FIND("-",I23,1)-1)-MID(I23, FIND("-",I23,1)+1,LEN(I23)-FIND("-",I23,1)))+1),ABS(MID(I23,1, FIND("-",I23,1)-1)-MID(I23, FIND("-",I23,1)+1,LEN(I23)-FIND("-",I23,1)))+1)</f>
        <v>8</v>
      </c>
      <c r="L23" s="35" t="s">
        <v>151</v>
      </c>
      <c r="M23" s="80" t="s">
        <v>150</v>
      </c>
      <c r="N23" s="80" t="s">
        <v>149</v>
      </c>
      <c r="O23" s="100" t="s">
        <v>148</v>
      </c>
      <c r="P23" s="227" t="s">
        <v>958</v>
      </c>
      <c r="Q23" s="242" t="s">
        <v>261</v>
      </c>
      <c r="R23" s="36" t="s">
        <v>31</v>
      </c>
      <c r="S23" s="36" t="s">
        <v>36</v>
      </c>
      <c r="T23" s="34">
        <v>0</v>
      </c>
      <c r="U23" s="34">
        <v>1</v>
      </c>
      <c r="V23" s="177">
        <v>2000</v>
      </c>
      <c r="W23" s="177">
        <v>2000</v>
      </c>
      <c r="X23" s="177">
        <v>2255</v>
      </c>
      <c r="Y23" s="37" t="s">
        <v>147</v>
      </c>
      <c r="Z23" s="46" t="s">
        <v>28</v>
      </c>
      <c r="AA23" s="87" t="s">
        <v>28</v>
      </c>
      <c r="AB23" s="39"/>
      <c r="AC23" s="332"/>
      <c r="AD23" s="40" t="s">
        <v>27</v>
      </c>
      <c r="AE23" s="89" t="s">
        <v>27</v>
      </c>
      <c r="AF23" s="173" t="s">
        <v>1084</v>
      </c>
    </row>
    <row r="24" spans="1:32" x14ac:dyDescent="0.2">
      <c r="A24" s="86"/>
      <c r="B24" s="42"/>
      <c r="C24" s="105"/>
      <c r="D24" s="43"/>
      <c r="E24" s="44"/>
      <c r="F24" s="45"/>
      <c r="G24" s="82" t="s">
        <v>28</v>
      </c>
      <c r="H24" s="175" t="s">
        <v>70</v>
      </c>
      <c r="I24" s="33" t="s">
        <v>85</v>
      </c>
      <c r="J24" s="34">
        <f t="shared" si="6"/>
        <v>8</v>
      </c>
      <c r="K24" s="35">
        <f t="shared" si="7"/>
        <v>8</v>
      </c>
      <c r="L24" s="35" t="s">
        <v>146</v>
      </c>
      <c r="M24" s="80" t="s">
        <v>145</v>
      </c>
      <c r="N24" s="80" t="s">
        <v>144</v>
      </c>
      <c r="O24" s="100" t="s">
        <v>127</v>
      </c>
      <c r="P24" s="227" t="s">
        <v>959</v>
      </c>
      <c r="Q24" s="242" t="s">
        <v>262</v>
      </c>
      <c r="R24" s="36" t="s">
        <v>31</v>
      </c>
      <c r="S24" s="36" t="s">
        <v>36</v>
      </c>
      <c r="T24" s="34">
        <v>0</v>
      </c>
      <c r="U24" s="34">
        <v>1</v>
      </c>
      <c r="V24" s="34">
        <v>0</v>
      </c>
      <c r="W24" s="34">
        <v>0</v>
      </c>
      <c r="X24" s="34">
        <v>12</v>
      </c>
      <c r="Y24" s="37" t="s">
        <v>143</v>
      </c>
      <c r="Z24" s="46" t="s">
        <v>28</v>
      </c>
      <c r="AA24" s="87" t="s">
        <v>28</v>
      </c>
      <c r="AB24" s="39"/>
      <c r="AC24" s="332"/>
      <c r="AD24" s="40" t="s">
        <v>27</v>
      </c>
      <c r="AE24" s="89" t="s">
        <v>27</v>
      </c>
      <c r="AF24" s="173" t="s">
        <v>1053</v>
      </c>
    </row>
    <row r="25" spans="1:32" x14ac:dyDescent="0.2">
      <c r="A25" s="86"/>
      <c r="B25" s="42"/>
      <c r="C25" s="105"/>
      <c r="D25" s="43"/>
      <c r="E25" s="44"/>
      <c r="F25" s="45"/>
      <c r="G25" s="82" t="s">
        <v>28</v>
      </c>
      <c r="H25" s="175" t="s">
        <v>75</v>
      </c>
      <c r="I25" s="33" t="s">
        <v>85</v>
      </c>
      <c r="J25" s="34">
        <f t="shared" si="6"/>
        <v>16</v>
      </c>
      <c r="K25" s="35">
        <f t="shared" si="7"/>
        <v>8</v>
      </c>
      <c r="L25" s="35" t="s">
        <v>142</v>
      </c>
      <c r="M25" s="80" t="s">
        <v>141</v>
      </c>
      <c r="N25" s="80" t="s">
        <v>140</v>
      </c>
      <c r="O25" s="100" t="s">
        <v>127</v>
      </c>
      <c r="P25" s="227" t="s">
        <v>960</v>
      </c>
      <c r="Q25" s="242" t="s">
        <v>263</v>
      </c>
      <c r="R25" s="36" t="s">
        <v>31</v>
      </c>
      <c r="S25" s="36" t="s">
        <v>36</v>
      </c>
      <c r="T25" s="34">
        <v>0</v>
      </c>
      <c r="U25" s="34">
        <v>1</v>
      </c>
      <c r="V25" s="34">
        <v>0</v>
      </c>
      <c r="W25" s="34">
        <v>0</v>
      </c>
      <c r="X25" s="34">
        <v>31</v>
      </c>
      <c r="Y25" s="37" t="s">
        <v>139</v>
      </c>
      <c r="Z25" s="46" t="s">
        <v>28</v>
      </c>
      <c r="AA25" s="87" t="s">
        <v>28</v>
      </c>
      <c r="AB25" s="39"/>
      <c r="AC25" s="332"/>
      <c r="AD25" s="40" t="s">
        <v>27</v>
      </c>
      <c r="AE25" s="89" t="s">
        <v>27</v>
      </c>
      <c r="AF25" s="173" t="s">
        <v>299</v>
      </c>
    </row>
    <row r="26" spans="1:32" x14ac:dyDescent="0.2">
      <c r="A26" s="86"/>
      <c r="B26" s="42"/>
      <c r="C26" s="105"/>
      <c r="D26" s="43"/>
      <c r="E26" s="44"/>
      <c r="F26" s="45"/>
      <c r="G26" s="82" t="s">
        <v>28</v>
      </c>
      <c r="H26" s="175" t="s">
        <v>74</v>
      </c>
      <c r="I26" s="33" t="s">
        <v>85</v>
      </c>
      <c r="J26" s="34">
        <f t="shared" si="6"/>
        <v>24</v>
      </c>
      <c r="K26" s="35">
        <f t="shared" si="7"/>
        <v>8</v>
      </c>
      <c r="L26" s="35" t="s">
        <v>138</v>
      </c>
      <c r="M26" s="80" t="s">
        <v>137</v>
      </c>
      <c r="N26" s="80" t="s">
        <v>136</v>
      </c>
      <c r="O26" s="100" t="s">
        <v>127</v>
      </c>
      <c r="P26" s="227" t="s">
        <v>961</v>
      </c>
      <c r="Q26" s="242" t="s">
        <v>264</v>
      </c>
      <c r="R26" s="36" t="s">
        <v>31</v>
      </c>
      <c r="S26" s="36" t="s">
        <v>36</v>
      </c>
      <c r="T26" s="34">
        <v>0</v>
      </c>
      <c r="U26" s="34">
        <v>1</v>
      </c>
      <c r="V26" s="34">
        <v>0</v>
      </c>
      <c r="W26" s="34">
        <v>0</v>
      </c>
      <c r="X26" s="34">
        <v>23</v>
      </c>
      <c r="Y26" s="37" t="s">
        <v>135</v>
      </c>
      <c r="Z26" s="46" t="s">
        <v>28</v>
      </c>
      <c r="AA26" s="87" t="s">
        <v>28</v>
      </c>
      <c r="AB26" s="39"/>
      <c r="AC26" s="332"/>
      <c r="AD26" s="40" t="s">
        <v>27</v>
      </c>
      <c r="AE26" s="89" t="s">
        <v>27</v>
      </c>
      <c r="AF26" s="173" t="s">
        <v>299</v>
      </c>
    </row>
    <row r="27" spans="1:32" x14ac:dyDescent="0.2">
      <c r="A27" s="86"/>
      <c r="B27" s="42"/>
      <c r="C27" s="105"/>
      <c r="D27" s="43"/>
      <c r="E27" s="44"/>
      <c r="F27" s="45"/>
      <c r="G27" s="82" t="s">
        <v>28</v>
      </c>
      <c r="H27" s="175" t="s">
        <v>73</v>
      </c>
      <c r="I27" s="33" t="s">
        <v>85</v>
      </c>
      <c r="J27" s="34">
        <f t="shared" si="6"/>
        <v>32</v>
      </c>
      <c r="K27" s="35">
        <f t="shared" si="7"/>
        <v>8</v>
      </c>
      <c r="L27" s="35" t="s">
        <v>134</v>
      </c>
      <c r="M27" s="80" t="s">
        <v>133</v>
      </c>
      <c r="N27" s="80" t="s">
        <v>132</v>
      </c>
      <c r="O27" s="100" t="s">
        <v>127</v>
      </c>
      <c r="P27" s="227" t="s">
        <v>962</v>
      </c>
      <c r="Q27" s="242" t="s">
        <v>265</v>
      </c>
      <c r="R27" s="36" t="s">
        <v>31</v>
      </c>
      <c r="S27" s="36" t="s">
        <v>36</v>
      </c>
      <c r="T27" s="34">
        <v>0</v>
      </c>
      <c r="U27" s="34">
        <v>1</v>
      </c>
      <c r="V27" s="34">
        <v>0</v>
      </c>
      <c r="W27" s="34">
        <v>0</v>
      </c>
      <c r="X27" s="34">
        <v>59</v>
      </c>
      <c r="Y27" s="37" t="s">
        <v>131</v>
      </c>
      <c r="Z27" s="46" t="s">
        <v>28</v>
      </c>
      <c r="AA27" s="87" t="s">
        <v>28</v>
      </c>
      <c r="AB27" s="39"/>
      <c r="AC27" s="332"/>
      <c r="AD27" s="40" t="s">
        <v>27</v>
      </c>
      <c r="AE27" s="89" t="s">
        <v>27</v>
      </c>
      <c r="AF27" s="173" t="s">
        <v>299</v>
      </c>
    </row>
    <row r="28" spans="1:32" ht="13.5" thickBot="1" x14ac:dyDescent="0.25">
      <c r="A28" s="86"/>
      <c r="B28" s="60"/>
      <c r="C28" s="106"/>
      <c r="D28" s="61"/>
      <c r="E28" s="62"/>
      <c r="F28" s="63"/>
      <c r="G28" s="82" t="s">
        <v>28</v>
      </c>
      <c r="H28" s="175" t="s">
        <v>72</v>
      </c>
      <c r="I28" s="33" t="s">
        <v>85</v>
      </c>
      <c r="J28" s="34">
        <f t="shared" si="6"/>
        <v>40</v>
      </c>
      <c r="K28" s="35">
        <f t="shared" si="7"/>
        <v>8</v>
      </c>
      <c r="L28" s="35" t="s">
        <v>130</v>
      </c>
      <c r="M28" s="80" t="s">
        <v>129</v>
      </c>
      <c r="N28" s="80" t="s">
        <v>128</v>
      </c>
      <c r="O28" s="100" t="s">
        <v>127</v>
      </c>
      <c r="P28" s="227" t="s">
        <v>963</v>
      </c>
      <c r="Q28" s="242" t="s">
        <v>266</v>
      </c>
      <c r="R28" s="36" t="s">
        <v>31</v>
      </c>
      <c r="S28" s="36" t="s">
        <v>36</v>
      </c>
      <c r="T28" s="34">
        <v>0</v>
      </c>
      <c r="U28" s="34">
        <v>1</v>
      </c>
      <c r="V28" s="34">
        <v>0</v>
      </c>
      <c r="W28" s="34">
        <v>0</v>
      </c>
      <c r="X28" s="34">
        <v>59</v>
      </c>
      <c r="Y28" s="37" t="s">
        <v>126</v>
      </c>
      <c r="Z28" s="46" t="s">
        <v>28</v>
      </c>
      <c r="AA28" s="87" t="s">
        <v>28</v>
      </c>
      <c r="AB28" s="58"/>
      <c r="AC28" s="334"/>
      <c r="AD28" s="68" t="s">
        <v>27</v>
      </c>
      <c r="AE28" s="89" t="s">
        <v>27</v>
      </c>
      <c r="AF28" s="173" t="s">
        <v>299</v>
      </c>
    </row>
    <row r="29" spans="1:32" x14ac:dyDescent="0.2">
      <c r="A29" s="86"/>
      <c r="B29" s="47" t="s">
        <v>243</v>
      </c>
      <c r="C29" s="107" t="s">
        <v>430</v>
      </c>
      <c r="D29" s="48" t="s">
        <v>125</v>
      </c>
      <c r="E29" s="49">
        <v>8</v>
      </c>
      <c r="F29" s="91" t="s">
        <v>124</v>
      </c>
      <c r="G29" s="50"/>
      <c r="H29" s="22"/>
      <c r="I29" s="22"/>
      <c r="J29" s="22"/>
      <c r="K29" s="22"/>
      <c r="L29" s="22"/>
      <c r="M29" s="84"/>
      <c r="N29" s="84"/>
      <c r="O29" s="84"/>
      <c r="P29" s="84"/>
      <c r="Q29" s="352"/>
      <c r="R29" s="22"/>
      <c r="S29" s="22"/>
      <c r="T29" s="64"/>
      <c r="U29" s="64"/>
      <c r="V29" s="64"/>
      <c r="W29" s="64"/>
      <c r="X29" s="65"/>
      <c r="Y29" s="23"/>
      <c r="Z29" s="24"/>
      <c r="AA29" s="25"/>
      <c r="AB29" s="26" t="s">
        <v>39</v>
      </c>
      <c r="AC29" s="336"/>
      <c r="AD29" s="27"/>
      <c r="AE29" s="90" t="s">
        <v>1248</v>
      </c>
    </row>
    <row r="30" spans="1:32" x14ac:dyDescent="0.2">
      <c r="A30" s="86"/>
      <c r="B30" s="29"/>
      <c r="C30" s="104"/>
      <c r="D30" s="30"/>
      <c r="E30" s="31"/>
      <c r="F30" s="32"/>
      <c r="G30" s="82" t="s">
        <v>28</v>
      </c>
      <c r="H30" s="81" t="s">
        <v>76</v>
      </c>
      <c r="I30" s="33" t="s">
        <v>85</v>
      </c>
      <c r="J30" s="34">
        <f t="shared" ref="J30:J35" si="8">MID(H30,1,1)*8+VALUE(IF(ISERR(FIND("-",I30)),I30,LEFT(I30,FIND("-",I30)-1)))</f>
        <v>0</v>
      </c>
      <c r="K30" s="35">
        <f t="shared" ref="K30:K35" si="9">IF(NOT(ISERROR(VALUE(I30))),IF(VALUE(I30)&lt;64,1,ABS(MID(I30,1, FIND("-",I30,1)-1)-MID(I30, FIND("-",I30,1)+1,LEN(I30)-FIND("-",I30,1)))+1),ABS(MID(I30,1, FIND("-",I30,1)-1)-MID(I30, FIND("-",I30,1)+1,LEN(I30)-FIND("-",I30,1)))+1)</f>
        <v>8</v>
      </c>
      <c r="L30" s="186" t="s">
        <v>483</v>
      </c>
      <c r="M30" s="187" t="s">
        <v>408</v>
      </c>
      <c r="N30" s="187" t="s">
        <v>482</v>
      </c>
      <c r="O30" s="188" t="s">
        <v>123</v>
      </c>
      <c r="P30" s="230"/>
      <c r="Q30" s="188" t="s">
        <v>267</v>
      </c>
      <c r="R30" s="120" t="s">
        <v>31</v>
      </c>
      <c r="S30" s="120" t="s">
        <v>36</v>
      </c>
      <c r="T30" s="121">
        <v>0</v>
      </c>
      <c r="U30" s="121">
        <v>1</v>
      </c>
      <c r="V30" s="121">
        <v>0</v>
      </c>
      <c r="W30" s="121">
        <v>0</v>
      </c>
      <c r="X30" s="189">
        <v>255</v>
      </c>
      <c r="Y30" s="120" t="s">
        <v>28</v>
      </c>
      <c r="Z30" s="190" t="s">
        <v>28</v>
      </c>
      <c r="AA30" s="122" t="s">
        <v>28</v>
      </c>
      <c r="AB30" s="123"/>
      <c r="AC30" s="333"/>
      <c r="AD30" s="124"/>
      <c r="AE30" s="125" t="s">
        <v>27</v>
      </c>
      <c r="AF30" s="173" t="s">
        <v>306</v>
      </c>
    </row>
    <row r="31" spans="1:32" x14ac:dyDescent="0.2">
      <c r="A31" s="86"/>
      <c r="B31" s="42"/>
      <c r="C31" s="105"/>
      <c r="D31" s="43"/>
      <c r="E31" s="44"/>
      <c r="F31" s="45"/>
      <c r="G31" s="82" t="s">
        <v>28</v>
      </c>
      <c r="H31" s="81" t="s">
        <v>70</v>
      </c>
      <c r="I31" s="33" t="s">
        <v>85</v>
      </c>
      <c r="J31" s="34">
        <f t="shared" si="8"/>
        <v>8</v>
      </c>
      <c r="K31" s="35">
        <f t="shared" si="9"/>
        <v>8</v>
      </c>
      <c r="L31" s="186" t="s">
        <v>484</v>
      </c>
      <c r="M31" s="187" t="s">
        <v>408</v>
      </c>
      <c r="N31" s="187" t="s">
        <v>482</v>
      </c>
      <c r="O31" s="188" t="s">
        <v>122</v>
      </c>
      <c r="P31" s="230"/>
      <c r="Q31" s="188" t="s">
        <v>268</v>
      </c>
      <c r="R31" s="120" t="s">
        <v>31</v>
      </c>
      <c r="S31" s="120" t="s">
        <v>36</v>
      </c>
      <c r="T31" s="121">
        <v>0</v>
      </c>
      <c r="U31" s="121">
        <v>1</v>
      </c>
      <c r="V31" s="121">
        <v>0</v>
      </c>
      <c r="W31" s="121">
        <v>0</v>
      </c>
      <c r="X31" s="189">
        <v>255</v>
      </c>
      <c r="Y31" s="191" t="s">
        <v>28</v>
      </c>
      <c r="Z31" s="126" t="s">
        <v>28</v>
      </c>
      <c r="AA31" s="192" t="s">
        <v>28</v>
      </c>
      <c r="AB31" s="123"/>
      <c r="AC31" s="333"/>
      <c r="AD31" s="124"/>
      <c r="AE31" s="125" t="s">
        <v>27</v>
      </c>
      <c r="AF31" s="173" t="s">
        <v>299</v>
      </c>
    </row>
    <row r="32" spans="1:32" x14ac:dyDescent="0.2">
      <c r="A32" s="86"/>
      <c r="B32" s="42"/>
      <c r="C32" s="105"/>
      <c r="D32" s="43"/>
      <c r="E32" s="44"/>
      <c r="F32" s="45"/>
      <c r="G32" s="82" t="s">
        <v>28</v>
      </c>
      <c r="H32" s="81" t="s">
        <v>75</v>
      </c>
      <c r="I32" s="33" t="s">
        <v>76</v>
      </c>
      <c r="J32" s="34">
        <f t="shared" si="8"/>
        <v>16</v>
      </c>
      <c r="K32" s="35">
        <f t="shared" si="9"/>
        <v>1</v>
      </c>
      <c r="L32" s="51" t="s">
        <v>121</v>
      </c>
      <c r="M32" s="80" t="s">
        <v>120</v>
      </c>
      <c r="N32" s="80" t="s">
        <v>119</v>
      </c>
      <c r="O32" s="100" t="s">
        <v>118</v>
      </c>
      <c r="P32" s="227" t="s">
        <v>964</v>
      </c>
      <c r="Q32" s="242" t="s">
        <v>269</v>
      </c>
      <c r="R32" s="36" t="s">
        <v>31</v>
      </c>
      <c r="S32" s="36" t="s">
        <v>36</v>
      </c>
      <c r="T32" s="34">
        <v>0</v>
      </c>
      <c r="U32" s="34">
        <v>1</v>
      </c>
      <c r="V32" s="34">
        <v>0</v>
      </c>
      <c r="W32" s="34">
        <v>0</v>
      </c>
      <c r="X32" s="34">
        <v>1</v>
      </c>
      <c r="Y32" s="37" t="s">
        <v>28</v>
      </c>
      <c r="Z32" s="46" t="s">
        <v>117</v>
      </c>
      <c r="AA32" s="87" t="s">
        <v>28</v>
      </c>
      <c r="AB32" s="39"/>
      <c r="AC32" s="332"/>
      <c r="AD32" s="40" t="s">
        <v>27</v>
      </c>
      <c r="AE32" s="89" t="s">
        <v>27</v>
      </c>
      <c r="AF32" s="221" t="s">
        <v>1030</v>
      </c>
    </row>
    <row r="33" spans="1:32" x14ac:dyDescent="0.2">
      <c r="A33" s="86"/>
      <c r="B33" s="42"/>
      <c r="C33" s="105"/>
      <c r="D33" s="43"/>
      <c r="E33" s="44"/>
      <c r="F33" s="45"/>
      <c r="G33" s="82" t="s">
        <v>28</v>
      </c>
      <c r="H33" s="81" t="s">
        <v>75</v>
      </c>
      <c r="I33" s="33" t="s">
        <v>70</v>
      </c>
      <c r="J33" s="34">
        <f t="shared" si="8"/>
        <v>17</v>
      </c>
      <c r="K33" s="35">
        <f t="shared" si="9"/>
        <v>1</v>
      </c>
      <c r="L33" s="35" t="s">
        <v>116</v>
      </c>
      <c r="M33" s="80" t="s">
        <v>115</v>
      </c>
      <c r="N33" s="80" t="s">
        <v>114</v>
      </c>
      <c r="O33" s="100" t="s">
        <v>113</v>
      </c>
      <c r="P33" s="227" t="s">
        <v>967</v>
      </c>
      <c r="Q33" s="242" t="s">
        <v>271</v>
      </c>
      <c r="R33" s="36" t="s">
        <v>31</v>
      </c>
      <c r="S33" s="36" t="s">
        <v>36</v>
      </c>
      <c r="T33" s="34">
        <v>0</v>
      </c>
      <c r="U33" s="34">
        <v>1</v>
      </c>
      <c r="V33" s="34">
        <v>0</v>
      </c>
      <c r="W33" s="34">
        <v>0</v>
      </c>
      <c r="X33" s="34">
        <v>1</v>
      </c>
      <c r="Y33" s="37" t="s">
        <v>28</v>
      </c>
      <c r="Z33" s="46" t="s">
        <v>112</v>
      </c>
      <c r="AA33" s="87" t="s">
        <v>28</v>
      </c>
      <c r="AB33" s="39"/>
      <c r="AC33" s="332"/>
      <c r="AD33" s="40" t="s">
        <v>27</v>
      </c>
      <c r="AE33" s="89" t="s">
        <v>27</v>
      </c>
      <c r="AF33" s="221" t="s">
        <v>299</v>
      </c>
    </row>
    <row r="34" spans="1:32" x14ac:dyDescent="0.2">
      <c r="A34" s="86"/>
      <c r="B34" s="42"/>
      <c r="C34" s="105"/>
      <c r="D34" s="43"/>
      <c r="E34" s="44"/>
      <c r="F34" s="45"/>
      <c r="G34" s="82" t="s">
        <v>28</v>
      </c>
      <c r="H34" s="81" t="s">
        <v>75</v>
      </c>
      <c r="I34" s="33" t="s">
        <v>75</v>
      </c>
      <c r="J34" s="34">
        <f t="shared" si="8"/>
        <v>18</v>
      </c>
      <c r="K34" s="35">
        <f t="shared" si="9"/>
        <v>1</v>
      </c>
      <c r="L34" s="178" t="s">
        <v>456</v>
      </c>
      <c r="M34" s="179" t="s">
        <v>455</v>
      </c>
      <c r="N34" s="179" t="s">
        <v>457</v>
      </c>
      <c r="O34" s="100" t="s">
        <v>386</v>
      </c>
      <c r="P34" s="227" t="s">
        <v>965</v>
      </c>
      <c r="Q34" s="242" t="s">
        <v>258</v>
      </c>
      <c r="R34" s="36" t="s">
        <v>31</v>
      </c>
      <c r="S34" s="36" t="s">
        <v>36</v>
      </c>
      <c r="T34" s="34">
        <v>0</v>
      </c>
      <c r="U34" s="34">
        <v>1</v>
      </c>
      <c r="V34" s="34">
        <v>0</v>
      </c>
      <c r="W34" s="34">
        <v>0</v>
      </c>
      <c r="X34" s="34">
        <v>1</v>
      </c>
      <c r="Y34" s="37" t="s">
        <v>28</v>
      </c>
      <c r="Z34" s="46" t="s">
        <v>112</v>
      </c>
      <c r="AA34" s="87" t="s">
        <v>28</v>
      </c>
      <c r="AB34" s="58"/>
      <c r="AC34" s="334"/>
      <c r="AD34" s="68" t="s">
        <v>27</v>
      </c>
      <c r="AE34" s="89" t="s">
        <v>27</v>
      </c>
      <c r="AF34" s="221" t="s">
        <v>299</v>
      </c>
    </row>
    <row r="35" spans="1:32" ht="24.5" thickBot="1" x14ac:dyDescent="0.25">
      <c r="A35" s="86"/>
      <c r="B35" s="42"/>
      <c r="C35" s="105"/>
      <c r="D35" s="43"/>
      <c r="E35" s="44"/>
      <c r="F35" s="45"/>
      <c r="G35" s="174" t="s">
        <v>28</v>
      </c>
      <c r="H35" s="175" t="s">
        <v>74</v>
      </c>
      <c r="I35" s="176" t="s">
        <v>85</v>
      </c>
      <c r="J35" s="177">
        <f t="shared" si="8"/>
        <v>24</v>
      </c>
      <c r="K35" s="178">
        <f t="shared" si="9"/>
        <v>8</v>
      </c>
      <c r="L35" s="193" t="s">
        <v>807</v>
      </c>
      <c r="M35" s="180" t="s">
        <v>479</v>
      </c>
      <c r="N35" s="180" t="s">
        <v>480</v>
      </c>
      <c r="O35" s="180" t="s">
        <v>387</v>
      </c>
      <c r="P35" s="227" t="s">
        <v>966</v>
      </c>
      <c r="Q35" s="187" t="s">
        <v>647</v>
      </c>
      <c r="R35" s="181" t="s">
        <v>31</v>
      </c>
      <c r="S35" s="181" t="s">
        <v>36</v>
      </c>
      <c r="T35" s="177">
        <v>0</v>
      </c>
      <c r="U35" s="177">
        <v>1</v>
      </c>
      <c r="V35" s="177">
        <v>0</v>
      </c>
      <c r="W35" s="177">
        <v>0</v>
      </c>
      <c r="X35" s="177">
        <v>4</v>
      </c>
      <c r="Y35" s="182" t="s">
        <v>28</v>
      </c>
      <c r="Z35" s="183" t="s">
        <v>481</v>
      </c>
      <c r="AA35" s="184" t="s">
        <v>28</v>
      </c>
      <c r="AB35" s="39"/>
      <c r="AC35" s="334"/>
      <c r="AD35" s="194" t="s">
        <v>27</v>
      </c>
      <c r="AE35" s="89" t="s">
        <v>27</v>
      </c>
      <c r="AF35" s="221" t="s">
        <v>299</v>
      </c>
    </row>
    <row r="36" spans="1:32" x14ac:dyDescent="0.2">
      <c r="A36" s="86"/>
      <c r="B36" s="200" t="s">
        <v>1085</v>
      </c>
      <c r="C36" s="195" t="s">
        <v>1086</v>
      </c>
      <c r="D36" s="201" t="s">
        <v>1090</v>
      </c>
      <c r="E36" s="202">
        <v>8</v>
      </c>
      <c r="F36" s="257" t="s">
        <v>124</v>
      </c>
      <c r="G36" s="50"/>
      <c r="H36" s="22"/>
      <c r="I36" s="22"/>
      <c r="J36" s="22"/>
      <c r="K36" s="22"/>
      <c r="L36" s="22"/>
      <c r="M36" s="84"/>
      <c r="N36" s="84"/>
      <c r="O36" s="84"/>
      <c r="P36" s="84"/>
      <c r="Q36" s="352"/>
      <c r="R36" s="22"/>
      <c r="S36" s="22"/>
      <c r="T36" s="64"/>
      <c r="U36" s="64"/>
      <c r="V36" s="64"/>
      <c r="W36" s="64"/>
      <c r="X36" s="65"/>
      <c r="Y36" s="23"/>
      <c r="Z36" s="24"/>
      <c r="AA36" s="25"/>
      <c r="AB36" s="258" t="s">
        <v>39</v>
      </c>
      <c r="AC36" s="338"/>
      <c r="AD36" s="27"/>
      <c r="AE36" s="90" t="s">
        <v>1248</v>
      </c>
      <c r="AF36" s="173" t="s">
        <v>1084</v>
      </c>
    </row>
    <row r="37" spans="1:32" ht="60" x14ac:dyDescent="0.2">
      <c r="A37" s="86"/>
      <c r="B37" s="29"/>
      <c r="C37" s="104"/>
      <c r="D37" s="30"/>
      <c r="E37" s="31"/>
      <c r="F37" s="32"/>
      <c r="G37" s="82" t="s">
        <v>68</v>
      </c>
      <c r="H37" s="81" t="s">
        <v>38</v>
      </c>
      <c r="I37" s="33" t="s">
        <v>1246</v>
      </c>
      <c r="J37" s="250">
        <f t="shared" ref="J37:J55" si="10">IF(OR(R37="Mot",R37="B"),MID(H37,1,1)*8+VALUE(IF(ISERR(FIND("-",I37)),I37,RIGHT(I37,FIND("-",I37)-1))),MID(H37,1,1)*8+VALUE(IF(ISERR(FIND("-",I37)),I37,LEFT(I37,FIND("-",I37)-1))))</f>
        <v>0</v>
      </c>
      <c r="K37" s="35">
        <f>IF(NOT(ISERROR(VALUE(I37))),IF(VALUE(I37)&lt;64,1,ABS(MID(I37,1, FIND("-",I37,1)-1)-MID(I37, FIND("-",I37,1)+1,LEN(I37)-FIND("-",I37,1)))+1),ABS(MID(I37,1, FIND("-",I37,1)-1)-MID(I37, FIND("-",I37,1)+1,LEN(I37)-FIND("-",I37,1)))+1)</f>
        <v>16</v>
      </c>
      <c r="L37" s="193" t="s">
        <v>1206</v>
      </c>
      <c r="M37" s="180" t="s">
        <v>1223</v>
      </c>
      <c r="N37" s="80" t="s">
        <v>1088</v>
      </c>
      <c r="O37" s="227" t="s">
        <v>1087</v>
      </c>
      <c r="P37" s="180" t="s">
        <v>1240</v>
      </c>
      <c r="Q37" s="187" t="s">
        <v>1089</v>
      </c>
      <c r="R37" s="181" t="s">
        <v>1245</v>
      </c>
      <c r="S37" s="36" t="s">
        <v>170</v>
      </c>
      <c r="T37" s="34">
        <v>0</v>
      </c>
      <c r="U37" s="34">
        <v>1</v>
      </c>
      <c r="V37" s="34">
        <v>0</v>
      </c>
      <c r="W37" s="240">
        <v>0</v>
      </c>
      <c r="X37" s="240">
        <f>2^(K37)-1</f>
        <v>65535</v>
      </c>
      <c r="Y37" s="37" t="s">
        <v>28</v>
      </c>
      <c r="Z37" s="38" t="s">
        <v>1091</v>
      </c>
      <c r="AA37" s="87" t="s">
        <v>28</v>
      </c>
      <c r="AB37" s="39"/>
      <c r="AC37" s="332"/>
      <c r="AD37" s="40" t="s">
        <v>27</v>
      </c>
      <c r="AE37" s="89" t="s">
        <v>1249</v>
      </c>
      <c r="AF37" s="173" t="s">
        <v>1288</v>
      </c>
    </row>
    <row r="38" spans="1:32" x14ac:dyDescent="0.2">
      <c r="A38" s="86"/>
      <c r="B38" s="42"/>
      <c r="C38" s="105"/>
      <c r="D38" s="43"/>
      <c r="E38" s="44"/>
      <c r="F38" s="45"/>
      <c r="G38" s="82" t="s">
        <v>1092</v>
      </c>
      <c r="H38" s="81" t="s">
        <v>1094</v>
      </c>
      <c r="I38" s="33" t="s">
        <v>1250</v>
      </c>
      <c r="J38" s="250">
        <f t="shared" si="10"/>
        <v>16</v>
      </c>
      <c r="K38" s="35">
        <f>IF(NOT(ISERROR(VALUE(I38))),IF(VALUE(I38)&lt;64,1,ABS(MID(I38,1, FIND("-",I38,1)-1)-MID(I38, FIND("-",I38,1)+1,LEN(I38)-FIND("-",I38,1)))+1),ABS(MID(I38,1, FIND("-",I38,1)-1)-MID(I38, FIND("-",I38,1)+1,LEN(I38)-FIND("-",I38,1)))+1)</f>
        <v>32</v>
      </c>
      <c r="L38" s="193" t="s">
        <v>1224</v>
      </c>
      <c r="M38" s="180" t="s">
        <v>1229</v>
      </c>
      <c r="N38" s="80" t="s">
        <v>1095</v>
      </c>
      <c r="O38" s="100" t="s">
        <v>1095</v>
      </c>
      <c r="P38" s="180" t="s">
        <v>1290</v>
      </c>
      <c r="Q38" s="187" t="s">
        <v>1096</v>
      </c>
      <c r="R38" s="181" t="s">
        <v>1245</v>
      </c>
      <c r="S38" s="36" t="s">
        <v>36</v>
      </c>
      <c r="T38" s="34">
        <v>0</v>
      </c>
      <c r="U38" s="34">
        <v>1</v>
      </c>
      <c r="V38" s="34">
        <v>0</v>
      </c>
      <c r="W38" s="240">
        <v>0</v>
      </c>
      <c r="X38" s="240">
        <f t="shared" ref="X38:X40" si="11">2^(K38)-1</f>
        <v>4294967295</v>
      </c>
      <c r="Y38" s="37" t="s">
        <v>1097</v>
      </c>
      <c r="Z38" s="46" t="s">
        <v>28</v>
      </c>
      <c r="AA38" s="87" t="s">
        <v>28</v>
      </c>
      <c r="AB38" s="39"/>
      <c r="AC38" s="332"/>
      <c r="AD38" s="40" t="s">
        <v>27</v>
      </c>
      <c r="AE38" s="89" t="s">
        <v>27</v>
      </c>
      <c r="AF38" s="173" t="s">
        <v>299</v>
      </c>
    </row>
    <row r="39" spans="1:32" ht="13.25" hidden="1" x14ac:dyDescent="0.2">
      <c r="A39" s="86"/>
      <c r="B39" s="42"/>
      <c r="C39" s="105"/>
      <c r="D39" s="43"/>
      <c r="E39" s="44"/>
      <c r="F39" s="45"/>
      <c r="G39" s="82" t="s">
        <v>1092</v>
      </c>
      <c r="H39" s="81" t="s">
        <v>71</v>
      </c>
      <c r="I39" s="33" t="s">
        <v>85</v>
      </c>
      <c r="J39" s="250">
        <f t="shared" si="10"/>
        <v>55</v>
      </c>
      <c r="K39" s="35">
        <f t="shared" ref="K39:K40" si="12">IF(NOT(ISERROR(VALUE(I39))),IF(VALUE(I39)&lt;64,1,ABS(MID(I39,1, FIND("-",I39,1)-1)-MID(I39, FIND("-",I39,1)+1,LEN(I39)-FIND("-",I39,1)))+1),ABS(MID(I39,1, FIND("-",I39,1)-1)-MID(I39, FIND("-",I39,1)+1,LEN(I39)-FIND("-",I39,1)))+1)</f>
        <v>8</v>
      </c>
      <c r="L39" s="193" t="s">
        <v>1098</v>
      </c>
      <c r="M39" s="180" t="s">
        <v>1228</v>
      </c>
      <c r="N39" s="242" t="s">
        <v>408</v>
      </c>
      <c r="O39" s="242" t="s">
        <v>1093</v>
      </c>
      <c r="P39" s="187" t="s">
        <v>408</v>
      </c>
      <c r="Q39" s="242" t="s">
        <v>408</v>
      </c>
      <c r="R39" s="181" t="s">
        <v>1245</v>
      </c>
      <c r="S39" s="120" t="s">
        <v>36</v>
      </c>
      <c r="T39" s="121">
        <v>0</v>
      </c>
      <c r="U39" s="121">
        <v>1</v>
      </c>
      <c r="V39" s="121">
        <v>0</v>
      </c>
      <c r="W39" s="243">
        <v>0</v>
      </c>
      <c r="X39" s="243">
        <f t="shared" si="11"/>
        <v>255</v>
      </c>
      <c r="Y39" s="120" t="s">
        <v>28</v>
      </c>
      <c r="Z39" s="126" t="s">
        <v>28</v>
      </c>
      <c r="AA39" s="122" t="s">
        <v>28</v>
      </c>
      <c r="AB39" s="39"/>
      <c r="AC39" s="332"/>
      <c r="AD39" s="40" t="s">
        <v>27</v>
      </c>
      <c r="AE39" s="89"/>
      <c r="AF39" s="173" t="s">
        <v>299</v>
      </c>
    </row>
    <row r="40" spans="1:32" ht="13.25" hidden="1" x14ac:dyDescent="0.2">
      <c r="A40" s="86"/>
      <c r="B40" s="42"/>
      <c r="C40" s="105"/>
      <c r="D40" s="43"/>
      <c r="E40" s="44"/>
      <c r="F40" s="45"/>
      <c r="G40" s="82" t="s">
        <v>1092</v>
      </c>
      <c r="H40" s="81" t="s">
        <v>69</v>
      </c>
      <c r="I40" s="33" t="s">
        <v>85</v>
      </c>
      <c r="J40" s="250">
        <f t="shared" si="10"/>
        <v>63</v>
      </c>
      <c r="K40" s="35">
        <f t="shared" si="12"/>
        <v>8</v>
      </c>
      <c r="L40" s="193" t="s">
        <v>1099</v>
      </c>
      <c r="M40" s="180" t="s">
        <v>1228</v>
      </c>
      <c r="N40" s="242" t="s">
        <v>408</v>
      </c>
      <c r="O40" s="242" t="s">
        <v>1093</v>
      </c>
      <c r="P40" s="187" t="s">
        <v>408</v>
      </c>
      <c r="Q40" s="242" t="s">
        <v>408</v>
      </c>
      <c r="R40" s="181" t="s">
        <v>1245</v>
      </c>
      <c r="S40" s="120" t="s">
        <v>36</v>
      </c>
      <c r="T40" s="121">
        <v>0</v>
      </c>
      <c r="U40" s="121">
        <v>1</v>
      </c>
      <c r="V40" s="121">
        <v>0</v>
      </c>
      <c r="W40" s="243">
        <v>0</v>
      </c>
      <c r="X40" s="243">
        <f t="shared" si="11"/>
        <v>255</v>
      </c>
      <c r="Y40" s="120" t="s">
        <v>28</v>
      </c>
      <c r="Z40" s="126" t="s">
        <v>28</v>
      </c>
      <c r="AA40" s="122" t="s">
        <v>28</v>
      </c>
      <c r="AB40" s="39"/>
      <c r="AC40" s="332"/>
      <c r="AD40" s="40" t="s">
        <v>27</v>
      </c>
      <c r="AE40" s="89"/>
      <c r="AF40" s="173" t="s">
        <v>299</v>
      </c>
    </row>
    <row r="41" spans="1:32" ht="13.25" hidden="1" x14ac:dyDescent="0.2">
      <c r="A41" s="86"/>
      <c r="B41" s="42"/>
      <c r="C41" s="105"/>
      <c r="D41" s="43"/>
      <c r="E41" s="44"/>
      <c r="F41" s="45"/>
      <c r="G41" s="82" t="s">
        <v>1100</v>
      </c>
      <c r="H41" s="81" t="s">
        <v>75</v>
      </c>
      <c r="I41" s="33" t="s">
        <v>85</v>
      </c>
      <c r="J41" s="250">
        <f t="shared" si="10"/>
        <v>23</v>
      </c>
      <c r="K41" s="35">
        <f>IF(NOT(ISERROR(VALUE(I41))),IF(VALUE(I41)&lt;64,1,ABS(MID(I41,1, FIND("-",I41,1)-1)-MID(I41, FIND("-",I41,1)+1,LEN(I41)-FIND("-",I41,1)))+1),ABS(MID(I41,1, FIND("-",I41,1)-1)-MID(I41, FIND("-",I41,1)+1,LEN(I41)-FIND("-",I41,1)))+1)</f>
        <v>8</v>
      </c>
      <c r="L41" s="193" t="s">
        <v>1101</v>
      </c>
      <c r="M41" s="180" t="s">
        <v>1228</v>
      </c>
      <c r="N41" s="242" t="s">
        <v>408</v>
      </c>
      <c r="O41" s="242" t="s">
        <v>1093</v>
      </c>
      <c r="P41" s="187" t="s">
        <v>408</v>
      </c>
      <c r="Q41" s="242" t="s">
        <v>408</v>
      </c>
      <c r="R41" s="181" t="s">
        <v>1245</v>
      </c>
      <c r="S41" s="120" t="s">
        <v>36</v>
      </c>
      <c r="T41" s="121">
        <v>0</v>
      </c>
      <c r="U41" s="121">
        <v>1</v>
      </c>
      <c r="V41" s="121">
        <v>0</v>
      </c>
      <c r="W41" s="243">
        <v>0</v>
      </c>
      <c r="X41" s="243">
        <f t="shared" ref="X41:X54" si="13">2^(K41)-1</f>
        <v>255</v>
      </c>
      <c r="Y41" s="120" t="s">
        <v>28</v>
      </c>
      <c r="Z41" s="126" t="s">
        <v>28</v>
      </c>
      <c r="AA41" s="122" t="s">
        <v>28</v>
      </c>
      <c r="AB41" s="39"/>
      <c r="AC41" s="332"/>
      <c r="AD41" s="40" t="s">
        <v>27</v>
      </c>
      <c r="AE41" s="89"/>
      <c r="AF41" s="173" t="s">
        <v>299</v>
      </c>
    </row>
    <row r="42" spans="1:32" ht="13.25" hidden="1" x14ac:dyDescent="0.2">
      <c r="A42" s="86"/>
      <c r="B42" s="42"/>
      <c r="C42" s="105"/>
      <c r="D42" s="43"/>
      <c r="E42" s="44"/>
      <c r="F42" s="45"/>
      <c r="G42" s="82" t="s">
        <v>1100</v>
      </c>
      <c r="H42" s="81" t="s">
        <v>74</v>
      </c>
      <c r="I42" s="33" t="s">
        <v>85</v>
      </c>
      <c r="J42" s="250">
        <f t="shared" si="10"/>
        <v>31</v>
      </c>
      <c r="K42" s="35">
        <f t="shared" ref="K42:K43" si="14">IF(NOT(ISERROR(VALUE(I42))),IF(VALUE(I42)&lt;64,1,ABS(MID(I42,1, FIND("-",I42,1)-1)-MID(I42, FIND("-",I42,1)+1,LEN(I42)-FIND("-",I42,1)))+1),ABS(MID(I42,1, FIND("-",I42,1)-1)-MID(I42, FIND("-",I42,1)+1,LEN(I42)-FIND("-",I42,1)))+1)</f>
        <v>8</v>
      </c>
      <c r="L42" s="193" t="s">
        <v>1102</v>
      </c>
      <c r="M42" s="180" t="s">
        <v>1228</v>
      </c>
      <c r="N42" s="242" t="s">
        <v>408</v>
      </c>
      <c r="O42" s="242" t="s">
        <v>1093</v>
      </c>
      <c r="P42" s="187" t="s">
        <v>408</v>
      </c>
      <c r="Q42" s="242" t="s">
        <v>408</v>
      </c>
      <c r="R42" s="181" t="s">
        <v>1245</v>
      </c>
      <c r="S42" s="120" t="s">
        <v>36</v>
      </c>
      <c r="T42" s="121">
        <v>0</v>
      </c>
      <c r="U42" s="121">
        <v>1</v>
      </c>
      <c r="V42" s="121">
        <v>0</v>
      </c>
      <c r="W42" s="243">
        <v>0</v>
      </c>
      <c r="X42" s="243">
        <f t="shared" si="13"/>
        <v>255</v>
      </c>
      <c r="Y42" s="120" t="s">
        <v>28</v>
      </c>
      <c r="Z42" s="126" t="s">
        <v>28</v>
      </c>
      <c r="AA42" s="122" t="s">
        <v>28</v>
      </c>
      <c r="AB42" s="39"/>
      <c r="AC42" s="332"/>
      <c r="AD42" s="40" t="s">
        <v>27</v>
      </c>
      <c r="AE42" s="89"/>
      <c r="AF42" s="173" t="s">
        <v>299</v>
      </c>
    </row>
    <row r="43" spans="1:32" ht="13.25" hidden="1" x14ac:dyDescent="0.2">
      <c r="A43" s="86"/>
      <c r="B43" s="42"/>
      <c r="C43" s="105"/>
      <c r="D43" s="43"/>
      <c r="E43" s="44"/>
      <c r="F43" s="45"/>
      <c r="G43" s="82" t="s">
        <v>1100</v>
      </c>
      <c r="H43" s="81" t="s">
        <v>73</v>
      </c>
      <c r="I43" s="33" t="s">
        <v>85</v>
      </c>
      <c r="J43" s="250">
        <f t="shared" si="10"/>
        <v>39</v>
      </c>
      <c r="K43" s="35">
        <f t="shared" si="14"/>
        <v>8</v>
      </c>
      <c r="L43" s="193" t="s">
        <v>1103</v>
      </c>
      <c r="M43" s="180" t="s">
        <v>1228</v>
      </c>
      <c r="N43" s="242" t="s">
        <v>408</v>
      </c>
      <c r="O43" s="242" t="s">
        <v>1093</v>
      </c>
      <c r="P43" s="187" t="s">
        <v>408</v>
      </c>
      <c r="Q43" s="242" t="s">
        <v>408</v>
      </c>
      <c r="R43" s="181" t="s">
        <v>1245</v>
      </c>
      <c r="S43" s="120" t="s">
        <v>36</v>
      </c>
      <c r="T43" s="121">
        <v>0</v>
      </c>
      <c r="U43" s="121">
        <v>1</v>
      </c>
      <c r="V43" s="121">
        <v>0</v>
      </c>
      <c r="W43" s="243">
        <v>0</v>
      </c>
      <c r="X43" s="243">
        <f t="shared" si="13"/>
        <v>255</v>
      </c>
      <c r="Y43" s="120" t="s">
        <v>28</v>
      </c>
      <c r="Z43" s="126" t="s">
        <v>28</v>
      </c>
      <c r="AA43" s="122" t="s">
        <v>28</v>
      </c>
      <c r="AB43" s="39"/>
      <c r="AC43" s="332"/>
      <c r="AD43" s="40" t="s">
        <v>27</v>
      </c>
      <c r="AE43" s="89"/>
      <c r="AF43" s="173" t="s">
        <v>299</v>
      </c>
    </row>
    <row r="44" spans="1:32" ht="13.25" hidden="1" x14ac:dyDescent="0.2">
      <c r="A44" s="86"/>
      <c r="B44" s="42"/>
      <c r="C44" s="105"/>
      <c r="D44" s="43"/>
      <c r="E44" s="44"/>
      <c r="F44" s="45"/>
      <c r="G44" s="82" t="s">
        <v>1100</v>
      </c>
      <c r="H44" s="81" t="s">
        <v>72</v>
      </c>
      <c r="I44" s="33" t="s">
        <v>85</v>
      </c>
      <c r="J44" s="250">
        <f t="shared" si="10"/>
        <v>47</v>
      </c>
      <c r="K44" s="35">
        <f>IF(NOT(ISERROR(VALUE(I44))),IF(VALUE(I44)&lt;64,1,ABS(MID(I44,1, FIND("-",I44,1)-1)-MID(I44, FIND("-",I44,1)+1,LEN(I44)-FIND("-",I44,1)))+1),ABS(MID(I44,1, FIND("-",I44,1)-1)-MID(I44, FIND("-",I44,1)+1,LEN(I44)-FIND("-",I44,1)))+1)</f>
        <v>8</v>
      </c>
      <c r="L44" s="193" t="s">
        <v>1104</v>
      </c>
      <c r="M44" s="180" t="s">
        <v>1228</v>
      </c>
      <c r="N44" s="242" t="s">
        <v>408</v>
      </c>
      <c r="O44" s="242" t="s">
        <v>1093</v>
      </c>
      <c r="P44" s="187" t="s">
        <v>408</v>
      </c>
      <c r="Q44" s="242" t="s">
        <v>408</v>
      </c>
      <c r="R44" s="181" t="s">
        <v>1245</v>
      </c>
      <c r="S44" s="120" t="s">
        <v>36</v>
      </c>
      <c r="T44" s="121">
        <v>0</v>
      </c>
      <c r="U44" s="121">
        <v>1</v>
      </c>
      <c r="V44" s="121">
        <v>0</v>
      </c>
      <c r="W44" s="243">
        <v>0</v>
      </c>
      <c r="X44" s="243">
        <f t="shared" si="13"/>
        <v>255</v>
      </c>
      <c r="Y44" s="120" t="s">
        <v>28</v>
      </c>
      <c r="Z44" s="126" t="s">
        <v>28</v>
      </c>
      <c r="AA44" s="122" t="s">
        <v>28</v>
      </c>
      <c r="AB44" s="39"/>
      <c r="AC44" s="332"/>
      <c r="AD44" s="40" t="s">
        <v>27</v>
      </c>
      <c r="AE44" s="89"/>
      <c r="AF44" s="173" t="s">
        <v>299</v>
      </c>
    </row>
    <row r="45" spans="1:32" ht="13.25" hidden="1" x14ac:dyDescent="0.2">
      <c r="A45" s="86"/>
      <c r="B45" s="42"/>
      <c r="C45" s="105"/>
      <c r="D45" s="43"/>
      <c r="E45" s="44"/>
      <c r="F45" s="45"/>
      <c r="G45" s="82" t="s">
        <v>1100</v>
      </c>
      <c r="H45" s="81" t="s">
        <v>71</v>
      </c>
      <c r="I45" s="33" t="s">
        <v>85</v>
      </c>
      <c r="J45" s="250">
        <f t="shared" si="10"/>
        <v>55</v>
      </c>
      <c r="K45" s="35">
        <f t="shared" ref="K45:K46" si="15">IF(NOT(ISERROR(VALUE(I45))),IF(VALUE(I45)&lt;64,1,ABS(MID(I45,1, FIND("-",I45,1)-1)-MID(I45, FIND("-",I45,1)+1,LEN(I45)-FIND("-",I45,1)))+1),ABS(MID(I45,1, FIND("-",I45,1)-1)-MID(I45, FIND("-",I45,1)+1,LEN(I45)-FIND("-",I45,1)))+1)</f>
        <v>8</v>
      </c>
      <c r="L45" s="193" t="s">
        <v>1105</v>
      </c>
      <c r="M45" s="180" t="s">
        <v>1228</v>
      </c>
      <c r="N45" s="242" t="s">
        <v>408</v>
      </c>
      <c r="O45" s="242" t="s">
        <v>1093</v>
      </c>
      <c r="P45" s="187" t="s">
        <v>408</v>
      </c>
      <c r="Q45" s="242" t="s">
        <v>408</v>
      </c>
      <c r="R45" s="181" t="s">
        <v>1245</v>
      </c>
      <c r="S45" s="120" t="s">
        <v>36</v>
      </c>
      <c r="T45" s="121">
        <v>0</v>
      </c>
      <c r="U45" s="121">
        <v>1</v>
      </c>
      <c r="V45" s="121">
        <v>0</v>
      </c>
      <c r="W45" s="243">
        <v>0</v>
      </c>
      <c r="X45" s="243">
        <f t="shared" si="13"/>
        <v>255</v>
      </c>
      <c r="Y45" s="120" t="s">
        <v>28</v>
      </c>
      <c r="Z45" s="126" t="s">
        <v>28</v>
      </c>
      <c r="AA45" s="122" t="s">
        <v>28</v>
      </c>
      <c r="AB45" s="39"/>
      <c r="AC45" s="332"/>
      <c r="AD45" s="40" t="s">
        <v>27</v>
      </c>
      <c r="AE45" s="89"/>
      <c r="AF45" s="173" t="s">
        <v>299</v>
      </c>
    </row>
    <row r="46" spans="1:32" ht="13.25" hidden="1" x14ac:dyDescent="0.2">
      <c r="A46" s="86"/>
      <c r="B46" s="42"/>
      <c r="C46" s="105"/>
      <c r="D46" s="43"/>
      <c r="E46" s="44"/>
      <c r="F46" s="45"/>
      <c r="G46" s="82" t="s">
        <v>1100</v>
      </c>
      <c r="H46" s="81" t="s">
        <v>69</v>
      </c>
      <c r="I46" s="33" t="s">
        <v>85</v>
      </c>
      <c r="J46" s="250">
        <f t="shared" si="10"/>
        <v>63</v>
      </c>
      <c r="K46" s="35">
        <f t="shared" si="15"/>
        <v>8</v>
      </c>
      <c r="L46" s="193" t="s">
        <v>1106</v>
      </c>
      <c r="M46" s="180" t="s">
        <v>1228</v>
      </c>
      <c r="N46" s="242" t="s">
        <v>408</v>
      </c>
      <c r="O46" s="242" t="s">
        <v>1093</v>
      </c>
      <c r="P46" s="187" t="s">
        <v>408</v>
      </c>
      <c r="Q46" s="242" t="s">
        <v>408</v>
      </c>
      <c r="R46" s="181" t="s">
        <v>1245</v>
      </c>
      <c r="S46" s="120" t="s">
        <v>36</v>
      </c>
      <c r="T46" s="121">
        <v>0</v>
      </c>
      <c r="U46" s="121">
        <v>1</v>
      </c>
      <c r="V46" s="121">
        <v>0</v>
      </c>
      <c r="W46" s="243">
        <v>0</v>
      </c>
      <c r="X46" s="243">
        <f t="shared" si="13"/>
        <v>255</v>
      </c>
      <c r="Y46" s="120" t="s">
        <v>28</v>
      </c>
      <c r="Z46" s="126" t="s">
        <v>28</v>
      </c>
      <c r="AA46" s="122" t="s">
        <v>28</v>
      </c>
      <c r="AB46" s="39"/>
      <c r="AC46" s="332"/>
      <c r="AD46" s="40" t="s">
        <v>27</v>
      </c>
      <c r="AE46" s="89"/>
      <c r="AF46" s="173" t="s">
        <v>299</v>
      </c>
    </row>
    <row r="47" spans="1:32" ht="13.25" hidden="1" x14ac:dyDescent="0.2">
      <c r="A47" s="86"/>
      <c r="B47" s="42"/>
      <c r="C47" s="105"/>
      <c r="D47" s="43"/>
      <c r="E47" s="44"/>
      <c r="F47" s="45"/>
      <c r="G47" s="82" t="s">
        <v>1107</v>
      </c>
      <c r="H47" s="81" t="s">
        <v>75</v>
      </c>
      <c r="I47" s="33" t="s">
        <v>85</v>
      </c>
      <c r="J47" s="250">
        <f t="shared" si="10"/>
        <v>23</v>
      </c>
      <c r="K47" s="35">
        <f>IF(NOT(ISERROR(VALUE(I47))),IF(VALUE(I47)&lt;64,1,ABS(MID(I47,1, FIND("-",I47,1)-1)-MID(I47, FIND("-",I47,1)+1,LEN(I47)-FIND("-",I47,1)))+1),ABS(MID(I47,1, FIND("-",I47,1)-1)-MID(I47, FIND("-",I47,1)+1,LEN(I47)-FIND("-",I47,1)))+1)</f>
        <v>8</v>
      </c>
      <c r="L47" s="193" t="s">
        <v>1108</v>
      </c>
      <c r="M47" s="180" t="s">
        <v>1228</v>
      </c>
      <c r="N47" s="242" t="s">
        <v>408</v>
      </c>
      <c r="O47" s="242" t="s">
        <v>1093</v>
      </c>
      <c r="P47" s="187" t="s">
        <v>408</v>
      </c>
      <c r="Q47" s="242" t="s">
        <v>408</v>
      </c>
      <c r="R47" s="181" t="s">
        <v>1245</v>
      </c>
      <c r="S47" s="120" t="s">
        <v>36</v>
      </c>
      <c r="T47" s="121">
        <v>0</v>
      </c>
      <c r="U47" s="121">
        <v>1</v>
      </c>
      <c r="V47" s="121">
        <v>0</v>
      </c>
      <c r="W47" s="243">
        <v>0</v>
      </c>
      <c r="X47" s="243">
        <f t="shared" si="13"/>
        <v>255</v>
      </c>
      <c r="Y47" s="120" t="s">
        <v>28</v>
      </c>
      <c r="Z47" s="126" t="s">
        <v>28</v>
      </c>
      <c r="AA47" s="122" t="s">
        <v>28</v>
      </c>
      <c r="AB47" s="39"/>
      <c r="AC47" s="332"/>
      <c r="AD47" s="40" t="s">
        <v>27</v>
      </c>
      <c r="AE47" s="89"/>
      <c r="AF47" s="173" t="s">
        <v>299</v>
      </c>
    </row>
    <row r="48" spans="1:32" ht="13.25" hidden="1" x14ac:dyDescent="0.2">
      <c r="A48" s="86"/>
      <c r="B48" s="42"/>
      <c r="C48" s="105"/>
      <c r="D48" s="43"/>
      <c r="E48" s="44"/>
      <c r="F48" s="45"/>
      <c r="G48" s="82" t="s">
        <v>1107</v>
      </c>
      <c r="H48" s="81" t="s">
        <v>74</v>
      </c>
      <c r="I48" s="33" t="s">
        <v>85</v>
      </c>
      <c r="J48" s="250">
        <f t="shared" si="10"/>
        <v>31</v>
      </c>
      <c r="K48" s="35">
        <f t="shared" ref="K48:K49" si="16">IF(NOT(ISERROR(VALUE(I48))),IF(VALUE(I48)&lt;64,1,ABS(MID(I48,1, FIND("-",I48,1)-1)-MID(I48, FIND("-",I48,1)+1,LEN(I48)-FIND("-",I48,1)))+1),ABS(MID(I48,1, FIND("-",I48,1)-1)-MID(I48, FIND("-",I48,1)+1,LEN(I48)-FIND("-",I48,1)))+1)</f>
        <v>8</v>
      </c>
      <c r="L48" s="193" t="s">
        <v>1109</v>
      </c>
      <c r="M48" s="180" t="s">
        <v>1228</v>
      </c>
      <c r="N48" s="242" t="s">
        <v>408</v>
      </c>
      <c r="O48" s="242" t="s">
        <v>1093</v>
      </c>
      <c r="P48" s="187" t="s">
        <v>408</v>
      </c>
      <c r="Q48" s="242" t="s">
        <v>408</v>
      </c>
      <c r="R48" s="181" t="s">
        <v>1245</v>
      </c>
      <c r="S48" s="120" t="s">
        <v>36</v>
      </c>
      <c r="T48" s="121">
        <v>0</v>
      </c>
      <c r="U48" s="121">
        <v>1</v>
      </c>
      <c r="V48" s="121">
        <v>0</v>
      </c>
      <c r="W48" s="243">
        <v>0</v>
      </c>
      <c r="X48" s="243">
        <f t="shared" si="13"/>
        <v>255</v>
      </c>
      <c r="Y48" s="120" t="s">
        <v>28</v>
      </c>
      <c r="Z48" s="126" t="s">
        <v>28</v>
      </c>
      <c r="AA48" s="122" t="s">
        <v>28</v>
      </c>
      <c r="AB48" s="39"/>
      <c r="AC48" s="332"/>
      <c r="AD48" s="40" t="s">
        <v>27</v>
      </c>
      <c r="AE48" s="89"/>
      <c r="AF48" s="173" t="s">
        <v>299</v>
      </c>
    </row>
    <row r="49" spans="1:32" ht="13.25" hidden="1" x14ac:dyDescent="0.2">
      <c r="A49" s="86"/>
      <c r="B49" s="42"/>
      <c r="C49" s="105"/>
      <c r="D49" s="43"/>
      <c r="E49" s="44"/>
      <c r="F49" s="45"/>
      <c r="G49" s="82" t="s">
        <v>1107</v>
      </c>
      <c r="H49" s="81" t="s">
        <v>73</v>
      </c>
      <c r="I49" s="33" t="s">
        <v>85</v>
      </c>
      <c r="J49" s="250">
        <f t="shared" si="10"/>
        <v>39</v>
      </c>
      <c r="K49" s="35">
        <f t="shared" si="16"/>
        <v>8</v>
      </c>
      <c r="L49" s="193" t="s">
        <v>1110</v>
      </c>
      <c r="M49" s="180" t="s">
        <v>1228</v>
      </c>
      <c r="N49" s="242" t="s">
        <v>408</v>
      </c>
      <c r="O49" s="242" t="s">
        <v>1093</v>
      </c>
      <c r="P49" s="187" t="s">
        <v>408</v>
      </c>
      <c r="Q49" s="242" t="s">
        <v>408</v>
      </c>
      <c r="R49" s="181" t="s">
        <v>1245</v>
      </c>
      <c r="S49" s="120" t="s">
        <v>36</v>
      </c>
      <c r="T49" s="121">
        <v>0</v>
      </c>
      <c r="U49" s="121">
        <v>1</v>
      </c>
      <c r="V49" s="121">
        <v>0</v>
      </c>
      <c r="W49" s="243">
        <v>0</v>
      </c>
      <c r="X49" s="243">
        <f t="shared" si="13"/>
        <v>255</v>
      </c>
      <c r="Y49" s="120" t="s">
        <v>28</v>
      </c>
      <c r="Z49" s="126" t="s">
        <v>28</v>
      </c>
      <c r="AA49" s="122" t="s">
        <v>28</v>
      </c>
      <c r="AB49" s="39"/>
      <c r="AC49" s="332"/>
      <c r="AD49" s="40" t="s">
        <v>27</v>
      </c>
      <c r="AE49" s="89"/>
      <c r="AF49" s="173" t="s">
        <v>299</v>
      </c>
    </row>
    <row r="50" spans="1:32" ht="13.25" hidden="1" x14ac:dyDescent="0.2">
      <c r="A50" s="86"/>
      <c r="B50" s="42"/>
      <c r="C50" s="105"/>
      <c r="D50" s="43"/>
      <c r="E50" s="44"/>
      <c r="F50" s="45"/>
      <c r="G50" s="82" t="s">
        <v>1107</v>
      </c>
      <c r="H50" s="81" t="s">
        <v>72</v>
      </c>
      <c r="I50" s="33" t="s">
        <v>85</v>
      </c>
      <c r="J50" s="250">
        <f t="shared" si="10"/>
        <v>47</v>
      </c>
      <c r="K50" s="35">
        <f>IF(NOT(ISERROR(VALUE(I50))),IF(VALUE(I50)&lt;64,1,ABS(MID(I50,1, FIND("-",I50,1)-1)-MID(I50, FIND("-",I50,1)+1,LEN(I50)-FIND("-",I50,1)))+1),ABS(MID(I50,1, FIND("-",I50,1)-1)-MID(I50, FIND("-",I50,1)+1,LEN(I50)-FIND("-",I50,1)))+1)</f>
        <v>8</v>
      </c>
      <c r="L50" s="193" t="s">
        <v>1111</v>
      </c>
      <c r="M50" s="180" t="s">
        <v>1228</v>
      </c>
      <c r="N50" s="242" t="s">
        <v>408</v>
      </c>
      <c r="O50" s="242" t="s">
        <v>1093</v>
      </c>
      <c r="P50" s="187" t="s">
        <v>408</v>
      </c>
      <c r="Q50" s="242" t="s">
        <v>408</v>
      </c>
      <c r="R50" s="181" t="s">
        <v>1245</v>
      </c>
      <c r="S50" s="120" t="s">
        <v>36</v>
      </c>
      <c r="T50" s="121">
        <v>0</v>
      </c>
      <c r="U50" s="121">
        <v>1</v>
      </c>
      <c r="V50" s="121">
        <v>0</v>
      </c>
      <c r="W50" s="243">
        <v>0</v>
      </c>
      <c r="X50" s="243">
        <f t="shared" si="13"/>
        <v>255</v>
      </c>
      <c r="Y50" s="120" t="s">
        <v>28</v>
      </c>
      <c r="Z50" s="126" t="s">
        <v>28</v>
      </c>
      <c r="AA50" s="122" t="s">
        <v>28</v>
      </c>
      <c r="AB50" s="39"/>
      <c r="AC50" s="332"/>
      <c r="AD50" s="40" t="s">
        <v>27</v>
      </c>
      <c r="AE50" s="89"/>
      <c r="AF50" s="173" t="s">
        <v>299</v>
      </c>
    </row>
    <row r="51" spans="1:32" ht="13.25" hidden="1" x14ac:dyDescent="0.2">
      <c r="A51" s="86"/>
      <c r="B51" s="42"/>
      <c r="C51" s="105"/>
      <c r="D51" s="43"/>
      <c r="E51" s="44"/>
      <c r="F51" s="45"/>
      <c r="G51" s="82" t="s">
        <v>1107</v>
      </c>
      <c r="H51" s="81" t="s">
        <v>71</v>
      </c>
      <c r="I51" s="33" t="s">
        <v>85</v>
      </c>
      <c r="J51" s="250">
        <f t="shared" si="10"/>
        <v>55</v>
      </c>
      <c r="K51" s="35">
        <f t="shared" ref="K51" si="17">IF(NOT(ISERROR(VALUE(I51))),IF(VALUE(I51)&lt;64,1,ABS(MID(I51,1, FIND("-",I51,1)-1)-MID(I51, FIND("-",I51,1)+1,LEN(I51)-FIND("-",I51,1)))+1),ABS(MID(I51,1, FIND("-",I51,1)-1)-MID(I51, FIND("-",I51,1)+1,LEN(I51)-FIND("-",I51,1)))+1)</f>
        <v>8</v>
      </c>
      <c r="L51" s="193" t="s">
        <v>1112</v>
      </c>
      <c r="M51" s="180" t="s">
        <v>1228</v>
      </c>
      <c r="N51" s="242" t="s">
        <v>408</v>
      </c>
      <c r="O51" s="242" t="s">
        <v>1093</v>
      </c>
      <c r="P51" s="187" t="s">
        <v>408</v>
      </c>
      <c r="Q51" s="242" t="s">
        <v>408</v>
      </c>
      <c r="R51" s="181" t="s">
        <v>1245</v>
      </c>
      <c r="S51" s="120" t="s">
        <v>36</v>
      </c>
      <c r="T51" s="121">
        <v>0</v>
      </c>
      <c r="U51" s="121">
        <v>1</v>
      </c>
      <c r="V51" s="121">
        <v>0</v>
      </c>
      <c r="W51" s="243">
        <v>0</v>
      </c>
      <c r="X51" s="243">
        <f t="shared" si="13"/>
        <v>255</v>
      </c>
      <c r="Y51" s="120" t="s">
        <v>28</v>
      </c>
      <c r="Z51" s="126" t="s">
        <v>28</v>
      </c>
      <c r="AA51" s="122" t="s">
        <v>28</v>
      </c>
      <c r="AB51" s="39"/>
      <c r="AC51" s="332"/>
      <c r="AD51" s="40" t="s">
        <v>27</v>
      </c>
      <c r="AE51" s="89"/>
      <c r="AF51" s="173" t="s">
        <v>299</v>
      </c>
    </row>
    <row r="52" spans="1:32" ht="13.25" hidden="1" x14ac:dyDescent="0.2">
      <c r="A52" s="86"/>
      <c r="B52" s="42"/>
      <c r="C52" s="105"/>
      <c r="D52" s="43"/>
      <c r="E52" s="44"/>
      <c r="F52" s="45"/>
      <c r="G52" s="82" t="s">
        <v>1107</v>
      </c>
      <c r="H52" s="81" t="s">
        <v>69</v>
      </c>
      <c r="I52" s="33" t="s">
        <v>85</v>
      </c>
      <c r="J52" s="250">
        <f t="shared" si="10"/>
        <v>63</v>
      </c>
      <c r="K52" s="35">
        <f t="shared" ref="K52" si="18">IF(NOT(ISERROR(VALUE(I52))),IF(VALUE(I52)&lt;64,1,ABS(MID(I52,1, FIND("-",I52,1)-1)-MID(I52, FIND("-",I52,1)+1,LEN(I52)-FIND("-",I52,1)))+1),ABS(MID(I52,1, FIND("-",I52,1)-1)-MID(I52, FIND("-",I52,1)+1,LEN(I52)-FIND("-",I52,1)))+1)</f>
        <v>8</v>
      </c>
      <c r="L52" s="193" t="s">
        <v>1113</v>
      </c>
      <c r="M52" s="180" t="s">
        <v>1228</v>
      </c>
      <c r="N52" s="242" t="s">
        <v>408</v>
      </c>
      <c r="O52" s="242" t="s">
        <v>1093</v>
      </c>
      <c r="P52" s="187" t="s">
        <v>408</v>
      </c>
      <c r="Q52" s="242" t="s">
        <v>408</v>
      </c>
      <c r="R52" s="181" t="s">
        <v>1245</v>
      </c>
      <c r="S52" s="120" t="s">
        <v>36</v>
      </c>
      <c r="T52" s="121">
        <v>0</v>
      </c>
      <c r="U52" s="121">
        <v>1</v>
      </c>
      <c r="V52" s="121">
        <v>0</v>
      </c>
      <c r="W52" s="243">
        <v>0</v>
      </c>
      <c r="X52" s="243">
        <f t="shared" ref="X52" si="19">2^(K52)-1</f>
        <v>255</v>
      </c>
      <c r="Y52" s="120" t="s">
        <v>28</v>
      </c>
      <c r="Z52" s="126" t="s">
        <v>28</v>
      </c>
      <c r="AA52" s="122" t="s">
        <v>28</v>
      </c>
      <c r="AB52" s="39"/>
      <c r="AC52" s="332"/>
      <c r="AD52" s="40" t="s">
        <v>27</v>
      </c>
      <c r="AE52" s="89"/>
      <c r="AF52" s="173" t="s">
        <v>299</v>
      </c>
    </row>
    <row r="53" spans="1:32" x14ac:dyDescent="0.2">
      <c r="A53" s="86"/>
      <c r="B53" s="42"/>
      <c r="C53" s="105"/>
      <c r="D53" s="43"/>
      <c r="E53" s="44"/>
      <c r="F53" s="45"/>
      <c r="G53" s="82" t="s">
        <v>1114</v>
      </c>
      <c r="H53" s="81" t="s">
        <v>75</v>
      </c>
      <c r="I53" s="33" t="s">
        <v>1247</v>
      </c>
      <c r="J53" s="250">
        <f t="shared" si="10"/>
        <v>16</v>
      </c>
      <c r="K53" s="35">
        <f>IF(NOT(ISERROR(VALUE(I53))),IF(VALUE(I53)&lt;64,1,ABS(MID(I53,1, FIND("-",I53,1)-1)-MID(I53, FIND("-",I53,1)+1,LEN(I53)-FIND("-",I53,1)))+1),ABS(MID(I53,1, FIND("-",I53,1)-1)-MID(I53, FIND("-",I53,1)+1,LEN(I53)-FIND("-",I53,1)))+1)</f>
        <v>8</v>
      </c>
      <c r="L53" s="193" t="s">
        <v>1225</v>
      </c>
      <c r="M53" s="180" t="s">
        <v>1230</v>
      </c>
      <c r="N53" s="80" t="s">
        <v>1115</v>
      </c>
      <c r="O53" s="80" t="s">
        <v>1115</v>
      </c>
      <c r="P53" s="180" t="s">
        <v>1291</v>
      </c>
      <c r="Q53" s="187" t="s">
        <v>1118</v>
      </c>
      <c r="R53" s="181" t="s">
        <v>1245</v>
      </c>
      <c r="S53" s="36" t="s">
        <v>36</v>
      </c>
      <c r="T53" s="34">
        <v>0</v>
      </c>
      <c r="U53" s="34">
        <v>1</v>
      </c>
      <c r="V53" s="34">
        <v>0</v>
      </c>
      <c r="W53" s="240">
        <v>0</v>
      </c>
      <c r="X53" s="240">
        <f t="shared" si="13"/>
        <v>255</v>
      </c>
      <c r="Y53" s="37" t="s">
        <v>28</v>
      </c>
      <c r="Z53" s="46" t="s">
        <v>28</v>
      </c>
      <c r="AA53" s="87" t="s">
        <v>28</v>
      </c>
      <c r="AB53" s="39"/>
      <c r="AC53" s="332"/>
      <c r="AD53" s="40" t="s">
        <v>27</v>
      </c>
      <c r="AE53" s="89" t="s">
        <v>27</v>
      </c>
      <c r="AF53" s="173" t="s">
        <v>299</v>
      </c>
    </row>
    <row r="54" spans="1:32" x14ac:dyDescent="0.2">
      <c r="A54" s="86"/>
      <c r="B54" s="42"/>
      <c r="C54" s="105"/>
      <c r="D54" s="43"/>
      <c r="E54" s="44"/>
      <c r="F54" s="45"/>
      <c r="G54" s="82" t="s">
        <v>1114</v>
      </c>
      <c r="H54" s="81" t="s">
        <v>74</v>
      </c>
      <c r="I54" s="33" t="s">
        <v>1247</v>
      </c>
      <c r="J54" s="250">
        <f t="shared" si="10"/>
        <v>24</v>
      </c>
      <c r="K54" s="35">
        <f t="shared" ref="K54:K55" si="20">IF(NOT(ISERROR(VALUE(I54))),IF(VALUE(I54)&lt;64,1,ABS(MID(I54,1, FIND("-",I54,1)-1)-MID(I54, FIND("-",I54,1)+1,LEN(I54)-FIND("-",I54,1)))+1),ABS(MID(I54,1, FIND("-",I54,1)-1)-MID(I54, FIND("-",I54,1)+1,LEN(I54)-FIND("-",I54,1)))+1)</f>
        <v>8</v>
      </c>
      <c r="L54" s="193" t="s">
        <v>1226</v>
      </c>
      <c r="M54" s="180" t="s">
        <v>1231</v>
      </c>
      <c r="N54" s="80" t="s">
        <v>1116</v>
      </c>
      <c r="O54" s="80" t="s">
        <v>1116</v>
      </c>
      <c r="P54" s="229"/>
      <c r="Q54" s="187" t="s">
        <v>1119</v>
      </c>
      <c r="R54" s="181" t="s">
        <v>1245</v>
      </c>
      <c r="S54" s="36" t="s">
        <v>36</v>
      </c>
      <c r="T54" s="34">
        <v>0</v>
      </c>
      <c r="U54" s="34">
        <v>1</v>
      </c>
      <c r="V54" s="34">
        <v>0</v>
      </c>
      <c r="W54" s="240">
        <v>0</v>
      </c>
      <c r="X54" s="240">
        <f t="shared" si="13"/>
        <v>255</v>
      </c>
      <c r="Y54" s="37" t="s">
        <v>28</v>
      </c>
      <c r="Z54" s="46" t="s">
        <v>28</v>
      </c>
      <c r="AA54" s="87" t="s">
        <v>28</v>
      </c>
      <c r="AB54" s="39"/>
      <c r="AC54" s="332"/>
      <c r="AD54" s="40" t="s">
        <v>27</v>
      </c>
      <c r="AE54" s="89" t="s">
        <v>27</v>
      </c>
      <c r="AF54" s="173" t="s">
        <v>1084</v>
      </c>
    </row>
    <row r="55" spans="1:32" ht="13.5" thickBot="1" x14ac:dyDescent="0.25">
      <c r="A55" s="86"/>
      <c r="B55" s="42"/>
      <c r="C55" s="105"/>
      <c r="D55" s="43"/>
      <c r="E55" s="44"/>
      <c r="F55" s="45"/>
      <c r="G55" s="82" t="s">
        <v>1114</v>
      </c>
      <c r="H55" s="81" t="s">
        <v>73</v>
      </c>
      <c r="I55" s="33" t="s">
        <v>1247</v>
      </c>
      <c r="J55" s="250">
        <f t="shared" si="10"/>
        <v>32</v>
      </c>
      <c r="K55" s="35">
        <f t="shared" si="20"/>
        <v>8</v>
      </c>
      <c r="L55" s="193" t="s">
        <v>1227</v>
      </c>
      <c r="M55" s="180" t="s">
        <v>1232</v>
      </c>
      <c r="N55" s="80" t="s">
        <v>1117</v>
      </c>
      <c r="O55" s="80" t="s">
        <v>1117</v>
      </c>
      <c r="P55" s="180" t="s">
        <v>1292</v>
      </c>
      <c r="Q55" s="187" t="s">
        <v>1120</v>
      </c>
      <c r="R55" s="181" t="s">
        <v>1245</v>
      </c>
      <c r="S55" s="36" t="s">
        <v>36</v>
      </c>
      <c r="T55" s="34">
        <v>0</v>
      </c>
      <c r="U55" s="34">
        <v>1</v>
      </c>
      <c r="V55" s="34">
        <v>0</v>
      </c>
      <c r="W55" s="240">
        <v>0</v>
      </c>
      <c r="X55" s="240">
        <f t="shared" ref="X55:X61" si="21">2^(K55)-1</f>
        <v>255</v>
      </c>
      <c r="Y55" s="37" t="s">
        <v>28</v>
      </c>
      <c r="Z55" s="46" t="s">
        <v>28</v>
      </c>
      <c r="AA55" s="87" t="s">
        <v>28</v>
      </c>
      <c r="AB55" s="39"/>
      <c r="AC55" s="332"/>
      <c r="AD55" s="40" t="s">
        <v>27</v>
      </c>
      <c r="AE55" s="89" t="s">
        <v>27</v>
      </c>
      <c r="AF55" s="173" t="s">
        <v>1288</v>
      </c>
    </row>
    <row r="56" spans="1:32" ht="13.25" hidden="1" x14ac:dyDescent="0.2">
      <c r="A56" s="86"/>
      <c r="B56" s="42"/>
      <c r="C56" s="105"/>
      <c r="D56" s="43"/>
      <c r="E56" s="44"/>
      <c r="F56" s="45"/>
      <c r="G56" s="82" t="s">
        <v>1114</v>
      </c>
      <c r="H56" s="81" t="s">
        <v>72</v>
      </c>
      <c r="I56" s="33" t="s">
        <v>85</v>
      </c>
      <c r="J56" s="34">
        <f>MID(H56,1,1)*8+VALUE(IF(ISERR(FIND("-",I56)),I56,LEFT(I56,FIND("-",I56)-1)))</f>
        <v>40</v>
      </c>
      <c r="K56" s="35">
        <f>IF(NOT(ISERROR(VALUE(I56))),IF(VALUE(I56)&lt;64,1,ABS(MID(I56,1, FIND("-",I56,1)-1)-MID(I56, FIND("-",I56,1)+1,LEN(I56)-FIND("-",I56,1)))+1),ABS(MID(I56,1, FIND("-",I56,1)-1)-MID(I56, FIND("-",I56,1)+1,LEN(I56)-FIND("-",I56,1)))+1)</f>
        <v>8</v>
      </c>
      <c r="L56" s="241" t="s">
        <v>1121</v>
      </c>
      <c r="M56" s="242" t="s">
        <v>408</v>
      </c>
      <c r="N56" s="242" t="s">
        <v>408</v>
      </c>
      <c r="O56" s="242" t="s">
        <v>1093</v>
      </c>
      <c r="P56" s="242" t="s">
        <v>408</v>
      </c>
      <c r="Q56" s="242" t="s">
        <v>408</v>
      </c>
      <c r="R56" s="120" t="s">
        <v>31</v>
      </c>
      <c r="S56" s="120" t="s">
        <v>36</v>
      </c>
      <c r="T56" s="121">
        <v>0</v>
      </c>
      <c r="U56" s="121">
        <v>1</v>
      </c>
      <c r="V56" s="121">
        <v>0</v>
      </c>
      <c r="W56" s="243">
        <v>0</v>
      </c>
      <c r="X56" s="243">
        <f t="shared" si="21"/>
        <v>255</v>
      </c>
      <c r="Y56" s="120" t="s">
        <v>28</v>
      </c>
      <c r="Z56" s="126" t="s">
        <v>28</v>
      </c>
      <c r="AA56" s="122" t="s">
        <v>28</v>
      </c>
      <c r="AB56" s="39"/>
      <c r="AC56" s="332"/>
      <c r="AD56" s="40" t="s">
        <v>27</v>
      </c>
      <c r="AE56" s="89"/>
      <c r="AF56" s="173" t="s">
        <v>299</v>
      </c>
    </row>
    <row r="57" spans="1:32" ht="13.25" hidden="1" x14ac:dyDescent="0.2">
      <c r="A57" s="86"/>
      <c r="B57" s="42"/>
      <c r="C57" s="105"/>
      <c r="D57" s="43"/>
      <c r="E57" s="44"/>
      <c r="F57" s="45"/>
      <c r="G57" s="82" t="s">
        <v>1114</v>
      </c>
      <c r="H57" s="81" t="s">
        <v>71</v>
      </c>
      <c r="I57" s="33" t="s">
        <v>85</v>
      </c>
      <c r="J57" s="34">
        <f t="shared" ref="J57" si="22">MID(H57,1,1)*8+VALUE(IF(ISERR(FIND("-",I57)),I57,LEFT(I57,FIND("-",I57)-1)))</f>
        <v>48</v>
      </c>
      <c r="K57" s="35">
        <f t="shared" ref="K57" si="23">IF(NOT(ISERROR(VALUE(I57))),IF(VALUE(I57)&lt;64,1,ABS(MID(I57,1, FIND("-",I57,1)-1)-MID(I57, FIND("-",I57,1)+1,LEN(I57)-FIND("-",I57,1)))+1),ABS(MID(I57,1, FIND("-",I57,1)-1)-MID(I57, FIND("-",I57,1)+1,LEN(I57)-FIND("-",I57,1)))+1)</f>
        <v>8</v>
      </c>
      <c r="L57" s="241" t="s">
        <v>1122</v>
      </c>
      <c r="M57" s="242" t="s">
        <v>408</v>
      </c>
      <c r="N57" s="242" t="s">
        <v>408</v>
      </c>
      <c r="O57" s="242" t="s">
        <v>1093</v>
      </c>
      <c r="P57" s="242" t="s">
        <v>408</v>
      </c>
      <c r="Q57" s="242" t="s">
        <v>408</v>
      </c>
      <c r="R57" s="120" t="s">
        <v>31</v>
      </c>
      <c r="S57" s="120" t="s">
        <v>36</v>
      </c>
      <c r="T57" s="121">
        <v>0</v>
      </c>
      <c r="U57" s="121">
        <v>1</v>
      </c>
      <c r="V57" s="121">
        <v>0</v>
      </c>
      <c r="W57" s="243">
        <v>0</v>
      </c>
      <c r="X57" s="243">
        <f t="shared" si="21"/>
        <v>255</v>
      </c>
      <c r="Y57" s="120" t="s">
        <v>28</v>
      </c>
      <c r="Z57" s="126" t="s">
        <v>28</v>
      </c>
      <c r="AA57" s="122" t="s">
        <v>28</v>
      </c>
      <c r="AB57" s="39"/>
      <c r="AC57" s="332"/>
      <c r="AD57" s="40" t="s">
        <v>27</v>
      </c>
      <c r="AE57" s="89"/>
      <c r="AF57" s="173" t="s">
        <v>299</v>
      </c>
    </row>
    <row r="58" spans="1:32" ht="13.25" hidden="1" x14ac:dyDescent="0.2">
      <c r="A58" s="86"/>
      <c r="B58" s="42"/>
      <c r="C58" s="105"/>
      <c r="D58" s="43"/>
      <c r="E58" s="44"/>
      <c r="F58" s="45"/>
      <c r="G58" s="82" t="s">
        <v>1114</v>
      </c>
      <c r="H58" s="81" t="s">
        <v>69</v>
      </c>
      <c r="I58" s="33" t="s">
        <v>85</v>
      </c>
      <c r="J58" s="34">
        <f t="shared" ref="J58" si="24">MID(H58,1,1)*8+VALUE(IF(ISERR(FIND("-",I58)),I58,LEFT(I58,FIND("-",I58)-1)))</f>
        <v>56</v>
      </c>
      <c r="K58" s="35">
        <f t="shared" ref="K58" si="25">IF(NOT(ISERROR(VALUE(I58))),IF(VALUE(I58)&lt;64,1,ABS(MID(I58,1, FIND("-",I58,1)-1)-MID(I58, FIND("-",I58,1)+1,LEN(I58)-FIND("-",I58,1)))+1),ABS(MID(I58,1, FIND("-",I58,1)-1)-MID(I58, FIND("-",I58,1)+1,LEN(I58)-FIND("-",I58,1)))+1)</f>
        <v>8</v>
      </c>
      <c r="L58" s="241" t="s">
        <v>1123</v>
      </c>
      <c r="M58" s="242" t="s">
        <v>408</v>
      </c>
      <c r="N58" s="242" t="s">
        <v>408</v>
      </c>
      <c r="O58" s="242" t="s">
        <v>1093</v>
      </c>
      <c r="P58" s="242" t="s">
        <v>408</v>
      </c>
      <c r="Q58" s="242" t="s">
        <v>408</v>
      </c>
      <c r="R58" s="120" t="s">
        <v>31</v>
      </c>
      <c r="S58" s="120" t="s">
        <v>36</v>
      </c>
      <c r="T58" s="121">
        <v>0</v>
      </c>
      <c r="U58" s="121">
        <v>1</v>
      </c>
      <c r="V58" s="121">
        <v>0</v>
      </c>
      <c r="W58" s="243">
        <v>0</v>
      </c>
      <c r="X58" s="243">
        <f t="shared" ref="X58" si="26">2^(K58)-1</f>
        <v>255</v>
      </c>
      <c r="Y58" s="120" t="s">
        <v>28</v>
      </c>
      <c r="Z58" s="126" t="s">
        <v>28</v>
      </c>
      <c r="AA58" s="122" t="s">
        <v>28</v>
      </c>
      <c r="AB58" s="39"/>
      <c r="AC58" s="332"/>
      <c r="AD58" s="40" t="s">
        <v>27</v>
      </c>
      <c r="AE58" s="89"/>
      <c r="AF58" s="173" t="s">
        <v>299</v>
      </c>
    </row>
    <row r="59" spans="1:32" ht="13.25" hidden="1" x14ac:dyDescent="0.2">
      <c r="A59" s="86"/>
      <c r="B59" s="42"/>
      <c r="C59" s="105"/>
      <c r="D59" s="43"/>
      <c r="E59" s="44"/>
      <c r="F59" s="45"/>
      <c r="G59" s="82" t="s">
        <v>1124</v>
      </c>
      <c r="H59" s="81" t="s">
        <v>75</v>
      </c>
      <c r="I59" s="33" t="s">
        <v>85</v>
      </c>
      <c r="J59" s="34">
        <f>MID(H59,1,1)*8+VALUE(IF(ISERR(FIND("-",I59)),I59,LEFT(I59,FIND("-",I59)-1)))</f>
        <v>16</v>
      </c>
      <c r="K59" s="35">
        <f>IF(NOT(ISERROR(VALUE(I59))),IF(VALUE(I59)&lt;64,1,ABS(MID(I59,1, FIND("-",I59,1)-1)-MID(I59, FIND("-",I59,1)+1,LEN(I59)-FIND("-",I59,1)))+1),ABS(MID(I59,1, FIND("-",I59,1)-1)-MID(I59, FIND("-",I59,1)+1,LEN(I59)-FIND("-",I59,1)))+1)</f>
        <v>8</v>
      </c>
      <c r="L59" s="241" t="s">
        <v>1130</v>
      </c>
      <c r="M59" s="242" t="s">
        <v>408</v>
      </c>
      <c r="N59" s="242" t="s">
        <v>408</v>
      </c>
      <c r="O59" s="242" t="s">
        <v>1093</v>
      </c>
      <c r="P59" s="242" t="s">
        <v>408</v>
      </c>
      <c r="Q59" s="242" t="s">
        <v>408</v>
      </c>
      <c r="R59" s="120" t="s">
        <v>31</v>
      </c>
      <c r="S59" s="120" t="s">
        <v>36</v>
      </c>
      <c r="T59" s="121">
        <v>0</v>
      </c>
      <c r="U59" s="121">
        <v>1</v>
      </c>
      <c r="V59" s="121">
        <v>0</v>
      </c>
      <c r="W59" s="243">
        <v>0</v>
      </c>
      <c r="X59" s="243">
        <f t="shared" si="21"/>
        <v>255</v>
      </c>
      <c r="Y59" s="120" t="s">
        <v>28</v>
      </c>
      <c r="Z59" s="126" t="s">
        <v>28</v>
      </c>
      <c r="AA59" s="122" t="s">
        <v>28</v>
      </c>
      <c r="AB59" s="39"/>
      <c r="AC59" s="332"/>
      <c r="AD59" s="40" t="s">
        <v>27</v>
      </c>
      <c r="AE59" s="89"/>
      <c r="AF59" s="173" t="s">
        <v>299</v>
      </c>
    </row>
    <row r="60" spans="1:32" ht="13.25" hidden="1" x14ac:dyDescent="0.2">
      <c r="A60" s="86"/>
      <c r="B60" s="42"/>
      <c r="C60" s="105"/>
      <c r="D60" s="43"/>
      <c r="E60" s="44"/>
      <c r="F60" s="45"/>
      <c r="G60" s="82" t="s">
        <v>1124</v>
      </c>
      <c r="H60" s="81" t="s">
        <v>74</v>
      </c>
      <c r="I60" s="33" t="s">
        <v>85</v>
      </c>
      <c r="J60" s="34">
        <f t="shared" ref="J60:J61" si="27">MID(H60,1,1)*8+VALUE(IF(ISERR(FIND("-",I60)),I60,LEFT(I60,FIND("-",I60)-1)))</f>
        <v>24</v>
      </c>
      <c r="K60" s="35">
        <f t="shared" ref="K60:K61" si="28">IF(NOT(ISERROR(VALUE(I60))),IF(VALUE(I60)&lt;64,1,ABS(MID(I60,1, FIND("-",I60,1)-1)-MID(I60, FIND("-",I60,1)+1,LEN(I60)-FIND("-",I60,1)))+1),ABS(MID(I60,1, FIND("-",I60,1)-1)-MID(I60, FIND("-",I60,1)+1,LEN(I60)-FIND("-",I60,1)))+1)</f>
        <v>8</v>
      </c>
      <c r="L60" s="241" t="s">
        <v>1125</v>
      </c>
      <c r="M60" s="242" t="s">
        <v>408</v>
      </c>
      <c r="N60" s="242" t="s">
        <v>408</v>
      </c>
      <c r="O60" s="242" t="s">
        <v>1093</v>
      </c>
      <c r="P60" s="242" t="s">
        <v>408</v>
      </c>
      <c r="Q60" s="242" t="s">
        <v>408</v>
      </c>
      <c r="R60" s="120" t="s">
        <v>31</v>
      </c>
      <c r="S60" s="120" t="s">
        <v>36</v>
      </c>
      <c r="T60" s="121">
        <v>0</v>
      </c>
      <c r="U60" s="121">
        <v>1</v>
      </c>
      <c r="V60" s="121">
        <v>0</v>
      </c>
      <c r="W60" s="243">
        <v>0</v>
      </c>
      <c r="X60" s="243">
        <f t="shared" si="21"/>
        <v>255</v>
      </c>
      <c r="Y60" s="120" t="s">
        <v>28</v>
      </c>
      <c r="Z60" s="126" t="s">
        <v>28</v>
      </c>
      <c r="AA60" s="122" t="s">
        <v>28</v>
      </c>
      <c r="AB60" s="39"/>
      <c r="AC60" s="332"/>
      <c r="AD60" s="40" t="s">
        <v>27</v>
      </c>
      <c r="AE60" s="89"/>
      <c r="AF60" s="173" t="s">
        <v>299</v>
      </c>
    </row>
    <row r="61" spans="1:32" ht="13.25" hidden="1" x14ac:dyDescent="0.2">
      <c r="A61" s="86"/>
      <c r="B61" s="42"/>
      <c r="C61" s="105"/>
      <c r="D61" s="43"/>
      <c r="E61" s="44"/>
      <c r="F61" s="45"/>
      <c r="G61" s="82" t="s">
        <v>1124</v>
      </c>
      <c r="H61" s="81" t="s">
        <v>73</v>
      </c>
      <c r="I61" s="33" t="s">
        <v>85</v>
      </c>
      <c r="J61" s="34">
        <f t="shared" si="27"/>
        <v>32</v>
      </c>
      <c r="K61" s="35">
        <f t="shared" si="28"/>
        <v>8</v>
      </c>
      <c r="L61" s="241" t="s">
        <v>1126</v>
      </c>
      <c r="M61" s="242" t="s">
        <v>408</v>
      </c>
      <c r="N61" s="242" t="s">
        <v>408</v>
      </c>
      <c r="O61" s="242" t="s">
        <v>1093</v>
      </c>
      <c r="P61" s="242" t="s">
        <v>408</v>
      </c>
      <c r="Q61" s="242" t="s">
        <v>408</v>
      </c>
      <c r="R61" s="120" t="s">
        <v>31</v>
      </c>
      <c r="S61" s="120" t="s">
        <v>36</v>
      </c>
      <c r="T61" s="121">
        <v>0</v>
      </c>
      <c r="U61" s="121">
        <v>1</v>
      </c>
      <c r="V61" s="121">
        <v>0</v>
      </c>
      <c r="W61" s="243">
        <v>0</v>
      </c>
      <c r="X61" s="243">
        <f t="shared" si="21"/>
        <v>255</v>
      </c>
      <c r="Y61" s="120" t="s">
        <v>28</v>
      </c>
      <c r="Z61" s="126" t="s">
        <v>28</v>
      </c>
      <c r="AA61" s="122" t="s">
        <v>28</v>
      </c>
      <c r="AB61" s="39"/>
      <c r="AC61" s="332"/>
      <c r="AD61" s="40" t="s">
        <v>27</v>
      </c>
      <c r="AE61" s="89"/>
      <c r="AF61" s="173" t="s">
        <v>299</v>
      </c>
    </row>
    <row r="62" spans="1:32" ht="13.25" hidden="1" x14ac:dyDescent="0.2">
      <c r="A62" s="86"/>
      <c r="B62" s="42"/>
      <c r="C62" s="105"/>
      <c r="D62" s="43"/>
      <c r="E62" s="44"/>
      <c r="F62" s="45"/>
      <c r="G62" s="82" t="s">
        <v>1124</v>
      </c>
      <c r="H62" s="81" t="s">
        <v>72</v>
      </c>
      <c r="I62" s="33" t="s">
        <v>85</v>
      </c>
      <c r="J62" s="34">
        <f>MID(H62,1,1)*8+VALUE(IF(ISERR(FIND("-",I62)),I62,LEFT(I62,FIND("-",I62)-1)))</f>
        <v>40</v>
      </c>
      <c r="K62" s="35">
        <f>IF(NOT(ISERROR(VALUE(I62))),IF(VALUE(I62)&lt;64,1,ABS(MID(I62,1, FIND("-",I62,1)-1)-MID(I62, FIND("-",I62,1)+1,LEN(I62)-FIND("-",I62,1)))+1),ABS(MID(I62,1, FIND("-",I62,1)-1)-MID(I62, FIND("-",I62,1)+1,LEN(I62)-FIND("-",I62,1)))+1)</f>
        <v>8</v>
      </c>
      <c r="L62" s="241" t="s">
        <v>1127</v>
      </c>
      <c r="M62" s="242" t="s">
        <v>408</v>
      </c>
      <c r="N62" s="242" t="s">
        <v>408</v>
      </c>
      <c r="O62" s="242" t="s">
        <v>1093</v>
      </c>
      <c r="P62" s="242" t="s">
        <v>408</v>
      </c>
      <c r="Q62" s="242" t="s">
        <v>408</v>
      </c>
      <c r="R62" s="120" t="s">
        <v>31</v>
      </c>
      <c r="S62" s="120" t="s">
        <v>36</v>
      </c>
      <c r="T62" s="121">
        <v>0</v>
      </c>
      <c r="U62" s="121">
        <v>1</v>
      </c>
      <c r="V62" s="121">
        <v>0</v>
      </c>
      <c r="W62" s="243">
        <v>0</v>
      </c>
      <c r="X62" s="243">
        <f t="shared" ref="X62:X70" si="29">2^(K62)-1</f>
        <v>255</v>
      </c>
      <c r="Y62" s="120" t="s">
        <v>28</v>
      </c>
      <c r="Z62" s="126" t="s">
        <v>28</v>
      </c>
      <c r="AA62" s="122" t="s">
        <v>28</v>
      </c>
      <c r="AB62" s="67"/>
      <c r="AC62" s="337"/>
      <c r="AD62" s="66" t="s">
        <v>27</v>
      </c>
      <c r="AE62" s="89"/>
      <c r="AF62" s="173" t="s">
        <v>299</v>
      </c>
    </row>
    <row r="63" spans="1:32" ht="13.25" hidden="1" x14ac:dyDescent="0.2">
      <c r="A63" s="86"/>
      <c r="B63" s="42"/>
      <c r="C63" s="105"/>
      <c r="D63" s="43"/>
      <c r="E63" s="44"/>
      <c r="F63" s="45"/>
      <c r="G63" s="82" t="s">
        <v>1124</v>
      </c>
      <c r="H63" s="81" t="s">
        <v>71</v>
      </c>
      <c r="I63" s="33" t="s">
        <v>85</v>
      </c>
      <c r="J63" s="34">
        <f t="shared" ref="J63" si="30">MID(H63,1,1)*8+VALUE(IF(ISERR(FIND("-",I63)),I63,LEFT(I63,FIND("-",I63)-1)))</f>
        <v>48</v>
      </c>
      <c r="K63" s="35">
        <f t="shared" ref="K63" si="31">IF(NOT(ISERROR(VALUE(I63))),IF(VALUE(I63)&lt;64,1,ABS(MID(I63,1, FIND("-",I63,1)-1)-MID(I63, FIND("-",I63,1)+1,LEN(I63)-FIND("-",I63,1)))+1),ABS(MID(I63,1, FIND("-",I63,1)-1)-MID(I63, FIND("-",I63,1)+1,LEN(I63)-FIND("-",I63,1)))+1)</f>
        <v>8</v>
      </c>
      <c r="L63" s="241" t="s">
        <v>1128</v>
      </c>
      <c r="M63" s="242" t="s">
        <v>408</v>
      </c>
      <c r="N63" s="242" t="s">
        <v>408</v>
      </c>
      <c r="O63" s="242" t="s">
        <v>1093</v>
      </c>
      <c r="P63" s="242" t="s">
        <v>408</v>
      </c>
      <c r="Q63" s="242" t="s">
        <v>408</v>
      </c>
      <c r="R63" s="120" t="s">
        <v>31</v>
      </c>
      <c r="S63" s="120" t="s">
        <v>36</v>
      </c>
      <c r="T63" s="121">
        <v>0</v>
      </c>
      <c r="U63" s="121">
        <v>1</v>
      </c>
      <c r="V63" s="121">
        <v>0</v>
      </c>
      <c r="W63" s="243">
        <v>0</v>
      </c>
      <c r="X63" s="243">
        <f t="shared" si="29"/>
        <v>255</v>
      </c>
      <c r="Y63" s="120" t="s">
        <v>28</v>
      </c>
      <c r="Z63" s="126" t="s">
        <v>28</v>
      </c>
      <c r="AA63" s="122" t="s">
        <v>28</v>
      </c>
      <c r="AB63" s="39"/>
      <c r="AC63" s="332"/>
      <c r="AD63" s="40" t="s">
        <v>27</v>
      </c>
      <c r="AE63" s="89"/>
      <c r="AF63" s="173" t="s">
        <v>299</v>
      </c>
    </row>
    <row r="64" spans="1:32" ht="13.25" hidden="1" x14ac:dyDescent="0.2">
      <c r="A64" s="86"/>
      <c r="B64" s="42"/>
      <c r="C64" s="105"/>
      <c r="D64" s="43"/>
      <c r="E64" s="44"/>
      <c r="F64" s="45"/>
      <c r="G64" s="82" t="s">
        <v>1124</v>
      </c>
      <c r="H64" s="81" t="s">
        <v>69</v>
      </c>
      <c r="I64" s="33" t="s">
        <v>85</v>
      </c>
      <c r="J64" s="34">
        <f t="shared" ref="J64" si="32">MID(H64,1,1)*8+VALUE(IF(ISERR(FIND("-",I64)),I64,LEFT(I64,FIND("-",I64)-1)))</f>
        <v>56</v>
      </c>
      <c r="K64" s="35">
        <f t="shared" ref="K64" si="33">IF(NOT(ISERROR(VALUE(I64))),IF(VALUE(I64)&lt;64,1,ABS(MID(I64,1, FIND("-",I64,1)-1)-MID(I64, FIND("-",I64,1)+1,LEN(I64)-FIND("-",I64,1)))+1),ABS(MID(I64,1, FIND("-",I64,1)-1)-MID(I64, FIND("-",I64,1)+1,LEN(I64)-FIND("-",I64,1)))+1)</f>
        <v>8</v>
      </c>
      <c r="L64" s="241" t="s">
        <v>1129</v>
      </c>
      <c r="M64" s="242" t="s">
        <v>408</v>
      </c>
      <c r="N64" s="242" t="s">
        <v>408</v>
      </c>
      <c r="O64" s="242" t="s">
        <v>1093</v>
      </c>
      <c r="P64" s="242" t="s">
        <v>408</v>
      </c>
      <c r="Q64" s="242" t="s">
        <v>408</v>
      </c>
      <c r="R64" s="120" t="s">
        <v>31</v>
      </c>
      <c r="S64" s="120" t="s">
        <v>36</v>
      </c>
      <c r="T64" s="121">
        <v>0</v>
      </c>
      <c r="U64" s="121">
        <v>1</v>
      </c>
      <c r="V64" s="121">
        <v>0</v>
      </c>
      <c r="W64" s="243">
        <v>0</v>
      </c>
      <c r="X64" s="243">
        <f t="shared" si="29"/>
        <v>255</v>
      </c>
      <c r="Y64" s="120" t="s">
        <v>28</v>
      </c>
      <c r="Z64" s="126" t="s">
        <v>28</v>
      </c>
      <c r="AA64" s="122" t="s">
        <v>28</v>
      </c>
      <c r="AB64" s="39"/>
      <c r="AC64" s="332"/>
      <c r="AD64" s="40" t="s">
        <v>27</v>
      </c>
      <c r="AE64" s="89"/>
      <c r="AF64" s="173" t="s">
        <v>299</v>
      </c>
    </row>
    <row r="65" spans="1:32" ht="13.25" hidden="1" x14ac:dyDescent="0.2">
      <c r="A65" s="86"/>
      <c r="B65" s="42"/>
      <c r="C65" s="105"/>
      <c r="D65" s="43"/>
      <c r="E65" s="44"/>
      <c r="F65" s="45"/>
      <c r="G65" s="82" t="s">
        <v>1131</v>
      </c>
      <c r="H65" s="81" t="s">
        <v>75</v>
      </c>
      <c r="I65" s="33" t="s">
        <v>85</v>
      </c>
      <c r="J65" s="34">
        <f>MID(H65,1,1)*8+VALUE(IF(ISERR(FIND("-",I65)),I65,LEFT(I65,FIND("-",I65)-1)))</f>
        <v>16</v>
      </c>
      <c r="K65" s="35">
        <f>IF(NOT(ISERROR(VALUE(I65))),IF(VALUE(I65)&lt;64,1,ABS(MID(I65,1, FIND("-",I65,1)-1)-MID(I65, FIND("-",I65,1)+1,LEN(I65)-FIND("-",I65,1)))+1),ABS(MID(I65,1, FIND("-",I65,1)-1)-MID(I65, FIND("-",I65,1)+1,LEN(I65)-FIND("-",I65,1)))+1)</f>
        <v>8</v>
      </c>
      <c r="L65" s="241" t="s">
        <v>1132</v>
      </c>
      <c r="M65" s="242" t="s">
        <v>408</v>
      </c>
      <c r="N65" s="242" t="s">
        <v>408</v>
      </c>
      <c r="O65" s="242" t="s">
        <v>1093</v>
      </c>
      <c r="P65" s="242" t="s">
        <v>408</v>
      </c>
      <c r="Q65" s="242" t="s">
        <v>408</v>
      </c>
      <c r="R65" s="120" t="s">
        <v>31</v>
      </c>
      <c r="S65" s="120" t="s">
        <v>36</v>
      </c>
      <c r="T65" s="121">
        <v>0</v>
      </c>
      <c r="U65" s="121">
        <v>1</v>
      </c>
      <c r="V65" s="121">
        <v>0</v>
      </c>
      <c r="W65" s="243">
        <v>0</v>
      </c>
      <c r="X65" s="243">
        <f t="shared" si="29"/>
        <v>255</v>
      </c>
      <c r="Y65" s="120" t="s">
        <v>28</v>
      </c>
      <c r="Z65" s="126" t="s">
        <v>28</v>
      </c>
      <c r="AA65" s="122" t="s">
        <v>28</v>
      </c>
      <c r="AB65" s="39"/>
      <c r="AC65" s="332"/>
      <c r="AD65" s="40" t="s">
        <v>27</v>
      </c>
      <c r="AE65" s="89"/>
      <c r="AF65" s="173" t="s">
        <v>299</v>
      </c>
    </row>
    <row r="66" spans="1:32" ht="13.25" hidden="1" x14ac:dyDescent="0.2">
      <c r="A66" s="86"/>
      <c r="B66" s="42"/>
      <c r="C66" s="105"/>
      <c r="D66" s="43"/>
      <c r="E66" s="44"/>
      <c r="F66" s="45"/>
      <c r="G66" s="82" t="s">
        <v>1131</v>
      </c>
      <c r="H66" s="81" t="s">
        <v>74</v>
      </c>
      <c r="I66" s="33" t="s">
        <v>85</v>
      </c>
      <c r="J66" s="34">
        <f t="shared" ref="J66:J67" si="34">MID(H66,1,1)*8+VALUE(IF(ISERR(FIND("-",I66)),I66,LEFT(I66,FIND("-",I66)-1)))</f>
        <v>24</v>
      </c>
      <c r="K66" s="35">
        <f t="shared" ref="K66:K67" si="35">IF(NOT(ISERROR(VALUE(I66))),IF(VALUE(I66)&lt;64,1,ABS(MID(I66,1, FIND("-",I66,1)-1)-MID(I66, FIND("-",I66,1)+1,LEN(I66)-FIND("-",I66,1)))+1),ABS(MID(I66,1, FIND("-",I66,1)-1)-MID(I66, FIND("-",I66,1)+1,LEN(I66)-FIND("-",I66,1)))+1)</f>
        <v>8</v>
      </c>
      <c r="L66" s="241" t="s">
        <v>1133</v>
      </c>
      <c r="M66" s="242" t="s">
        <v>408</v>
      </c>
      <c r="N66" s="242" t="s">
        <v>408</v>
      </c>
      <c r="O66" s="242" t="s">
        <v>1093</v>
      </c>
      <c r="P66" s="242" t="s">
        <v>408</v>
      </c>
      <c r="Q66" s="242" t="s">
        <v>408</v>
      </c>
      <c r="R66" s="120" t="s">
        <v>31</v>
      </c>
      <c r="S66" s="120" t="s">
        <v>36</v>
      </c>
      <c r="T66" s="121">
        <v>0</v>
      </c>
      <c r="U66" s="121">
        <v>1</v>
      </c>
      <c r="V66" s="121">
        <v>0</v>
      </c>
      <c r="W66" s="243">
        <v>0</v>
      </c>
      <c r="X66" s="243">
        <f t="shared" si="29"/>
        <v>255</v>
      </c>
      <c r="Y66" s="120" t="s">
        <v>28</v>
      </c>
      <c r="Z66" s="126" t="s">
        <v>28</v>
      </c>
      <c r="AA66" s="122" t="s">
        <v>28</v>
      </c>
      <c r="AB66" s="39"/>
      <c r="AC66" s="332"/>
      <c r="AD66" s="40" t="s">
        <v>27</v>
      </c>
      <c r="AE66" s="89"/>
      <c r="AF66" s="173" t="s">
        <v>299</v>
      </c>
    </row>
    <row r="67" spans="1:32" ht="13.25" hidden="1" x14ac:dyDescent="0.2">
      <c r="A67" s="86"/>
      <c r="B67" s="42"/>
      <c r="C67" s="105"/>
      <c r="D67" s="43"/>
      <c r="E67" s="44"/>
      <c r="F67" s="45"/>
      <c r="G67" s="82" t="s">
        <v>1131</v>
      </c>
      <c r="H67" s="81" t="s">
        <v>73</v>
      </c>
      <c r="I67" s="33" t="s">
        <v>85</v>
      </c>
      <c r="J67" s="34">
        <f t="shared" si="34"/>
        <v>32</v>
      </c>
      <c r="K67" s="35">
        <f t="shared" si="35"/>
        <v>8</v>
      </c>
      <c r="L67" s="241" t="s">
        <v>1134</v>
      </c>
      <c r="M67" s="242" t="s">
        <v>408</v>
      </c>
      <c r="N67" s="242" t="s">
        <v>408</v>
      </c>
      <c r="O67" s="242" t="s">
        <v>1093</v>
      </c>
      <c r="P67" s="242" t="s">
        <v>408</v>
      </c>
      <c r="Q67" s="242" t="s">
        <v>408</v>
      </c>
      <c r="R67" s="120" t="s">
        <v>31</v>
      </c>
      <c r="S67" s="120" t="s">
        <v>36</v>
      </c>
      <c r="T67" s="121">
        <v>0</v>
      </c>
      <c r="U67" s="121">
        <v>1</v>
      </c>
      <c r="V67" s="121">
        <v>0</v>
      </c>
      <c r="W67" s="243">
        <v>0</v>
      </c>
      <c r="X67" s="243">
        <f t="shared" si="29"/>
        <v>255</v>
      </c>
      <c r="Y67" s="120" t="s">
        <v>28</v>
      </c>
      <c r="Z67" s="126" t="s">
        <v>28</v>
      </c>
      <c r="AA67" s="122" t="s">
        <v>28</v>
      </c>
      <c r="AB67" s="39"/>
      <c r="AC67" s="332"/>
      <c r="AD67" s="40" t="s">
        <v>27</v>
      </c>
      <c r="AE67" s="89"/>
      <c r="AF67" s="173" t="s">
        <v>299</v>
      </c>
    </row>
    <row r="68" spans="1:32" ht="13.25" hidden="1" x14ac:dyDescent="0.2">
      <c r="A68" s="86"/>
      <c r="B68" s="42"/>
      <c r="C68" s="105"/>
      <c r="D68" s="43"/>
      <c r="E68" s="44"/>
      <c r="F68" s="45"/>
      <c r="G68" s="82" t="s">
        <v>1131</v>
      </c>
      <c r="H68" s="81" t="s">
        <v>72</v>
      </c>
      <c r="I68" s="33" t="s">
        <v>85</v>
      </c>
      <c r="J68" s="34">
        <f>MID(H68,1,1)*8+VALUE(IF(ISERR(FIND("-",I68)),I68,LEFT(I68,FIND("-",I68)-1)))</f>
        <v>40</v>
      </c>
      <c r="K68" s="35">
        <f>IF(NOT(ISERROR(VALUE(I68))),IF(VALUE(I68)&lt;64,1,ABS(MID(I68,1, FIND("-",I68,1)-1)-MID(I68, FIND("-",I68,1)+1,LEN(I68)-FIND("-",I68,1)))+1),ABS(MID(I68,1, FIND("-",I68,1)-1)-MID(I68, FIND("-",I68,1)+1,LEN(I68)-FIND("-",I68,1)))+1)</f>
        <v>8</v>
      </c>
      <c r="L68" s="241" t="s">
        <v>1135</v>
      </c>
      <c r="M68" s="242" t="s">
        <v>408</v>
      </c>
      <c r="N68" s="242" t="s">
        <v>408</v>
      </c>
      <c r="O68" s="242" t="s">
        <v>1093</v>
      </c>
      <c r="P68" s="242" t="s">
        <v>408</v>
      </c>
      <c r="Q68" s="242" t="s">
        <v>408</v>
      </c>
      <c r="R68" s="120" t="s">
        <v>31</v>
      </c>
      <c r="S68" s="120" t="s">
        <v>36</v>
      </c>
      <c r="T68" s="121">
        <v>0</v>
      </c>
      <c r="U68" s="121">
        <v>1</v>
      </c>
      <c r="V68" s="121">
        <v>0</v>
      </c>
      <c r="W68" s="243">
        <v>0</v>
      </c>
      <c r="X68" s="243">
        <f t="shared" si="29"/>
        <v>255</v>
      </c>
      <c r="Y68" s="120" t="s">
        <v>28</v>
      </c>
      <c r="Z68" s="126" t="s">
        <v>28</v>
      </c>
      <c r="AA68" s="122" t="s">
        <v>28</v>
      </c>
      <c r="AB68" s="67"/>
      <c r="AC68" s="337"/>
      <c r="AD68" s="66" t="s">
        <v>27</v>
      </c>
      <c r="AE68" s="89"/>
      <c r="AF68" s="173" t="s">
        <v>299</v>
      </c>
    </row>
    <row r="69" spans="1:32" ht="13.25" hidden="1" x14ac:dyDescent="0.2">
      <c r="A69" s="86"/>
      <c r="B69" s="42"/>
      <c r="C69" s="105"/>
      <c r="D69" s="43"/>
      <c r="E69" s="44"/>
      <c r="F69" s="45"/>
      <c r="G69" s="82" t="s">
        <v>1131</v>
      </c>
      <c r="H69" s="81" t="s">
        <v>71</v>
      </c>
      <c r="I69" s="33" t="s">
        <v>85</v>
      </c>
      <c r="J69" s="34">
        <f t="shared" ref="J69:J70" si="36">MID(H69,1,1)*8+VALUE(IF(ISERR(FIND("-",I69)),I69,LEFT(I69,FIND("-",I69)-1)))</f>
        <v>48</v>
      </c>
      <c r="K69" s="35">
        <f t="shared" ref="K69:K70" si="37">IF(NOT(ISERROR(VALUE(I69))),IF(VALUE(I69)&lt;64,1,ABS(MID(I69,1, FIND("-",I69,1)-1)-MID(I69, FIND("-",I69,1)+1,LEN(I69)-FIND("-",I69,1)))+1),ABS(MID(I69,1, FIND("-",I69,1)-1)-MID(I69, FIND("-",I69,1)+1,LEN(I69)-FIND("-",I69,1)))+1)</f>
        <v>8</v>
      </c>
      <c r="L69" s="241" t="s">
        <v>1136</v>
      </c>
      <c r="M69" s="242" t="s">
        <v>408</v>
      </c>
      <c r="N69" s="242" t="s">
        <v>408</v>
      </c>
      <c r="O69" s="242" t="s">
        <v>1093</v>
      </c>
      <c r="P69" s="242" t="s">
        <v>408</v>
      </c>
      <c r="Q69" s="242" t="s">
        <v>408</v>
      </c>
      <c r="R69" s="120" t="s">
        <v>31</v>
      </c>
      <c r="S69" s="120" t="s">
        <v>36</v>
      </c>
      <c r="T69" s="121">
        <v>0</v>
      </c>
      <c r="U69" s="121">
        <v>1</v>
      </c>
      <c r="V69" s="121">
        <v>0</v>
      </c>
      <c r="W69" s="243">
        <v>0</v>
      </c>
      <c r="X69" s="243">
        <f t="shared" si="29"/>
        <v>255</v>
      </c>
      <c r="Y69" s="120" t="s">
        <v>28</v>
      </c>
      <c r="Z69" s="126" t="s">
        <v>28</v>
      </c>
      <c r="AA69" s="122" t="s">
        <v>28</v>
      </c>
      <c r="AB69" s="39"/>
      <c r="AC69" s="332"/>
      <c r="AD69" s="40" t="s">
        <v>27</v>
      </c>
      <c r="AE69" s="89"/>
      <c r="AF69" s="173" t="s">
        <v>299</v>
      </c>
    </row>
    <row r="70" spans="1:32" ht="13.75" hidden="1" thickBot="1" x14ac:dyDescent="0.25">
      <c r="A70" s="86"/>
      <c r="B70" s="42"/>
      <c r="C70" s="105"/>
      <c r="D70" s="43"/>
      <c r="E70" s="44"/>
      <c r="F70" s="45"/>
      <c r="G70" s="82" t="s">
        <v>1131</v>
      </c>
      <c r="H70" s="81" t="s">
        <v>69</v>
      </c>
      <c r="I70" s="33" t="s">
        <v>85</v>
      </c>
      <c r="J70" s="34">
        <f t="shared" si="36"/>
        <v>56</v>
      </c>
      <c r="K70" s="35">
        <f t="shared" si="37"/>
        <v>8</v>
      </c>
      <c r="L70" s="241" t="s">
        <v>1137</v>
      </c>
      <c r="M70" s="242" t="s">
        <v>408</v>
      </c>
      <c r="N70" s="242" t="s">
        <v>408</v>
      </c>
      <c r="O70" s="242" t="s">
        <v>1093</v>
      </c>
      <c r="P70" s="242" t="s">
        <v>408</v>
      </c>
      <c r="Q70" s="242" t="s">
        <v>408</v>
      </c>
      <c r="R70" s="120" t="s">
        <v>31</v>
      </c>
      <c r="S70" s="120" t="s">
        <v>36</v>
      </c>
      <c r="T70" s="121">
        <v>0</v>
      </c>
      <c r="U70" s="121">
        <v>1</v>
      </c>
      <c r="V70" s="121">
        <v>0</v>
      </c>
      <c r="W70" s="243">
        <v>0</v>
      </c>
      <c r="X70" s="243">
        <f t="shared" si="29"/>
        <v>255</v>
      </c>
      <c r="Y70" s="120" t="s">
        <v>28</v>
      </c>
      <c r="Z70" s="126" t="s">
        <v>28</v>
      </c>
      <c r="AA70" s="122" t="s">
        <v>28</v>
      </c>
      <c r="AB70" s="39"/>
      <c r="AC70" s="332"/>
      <c r="AD70" s="40" t="s">
        <v>27</v>
      </c>
      <c r="AE70" s="89"/>
      <c r="AF70" s="173" t="s">
        <v>299</v>
      </c>
    </row>
    <row r="71" spans="1:32" x14ac:dyDescent="0.2">
      <c r="A71" s="86"/>
      <c r="B71" s="200" t="s">
        <v>1150</v>
      </c>
      <c r="C71" s="195" t="s">
        <v>1147</v>
      </c>
      <c r="D71" s="201" t="s">
        <v>1148</v>
      </c>
      <c r="E71" s="202">
        <v>8</v>
      </c>
      <c r="F71" s="257" t="s">
        <v>124</v>
      </c>
      <c r="G71" s="50"/>
      <c r="H71" s="22"/>
      <c r="I71" s="22"/>
      <c r="J71" s="22"/>
      <c r="K71" s="22"/>
      <c r="L71" s="22"/>
      <c r="M71" s="84"/>
      <c r="N71" s="84"/>
      <c r="O71" s="84"/>
      <c r="P71" s="84"/>
      <c r="Q71" s="352"/>
      <c r="R71" s="22"/>
      <c r="S71" s="22"/>
      <c r="T71" s="64"/>
      <c r="U71" s="64"/>
      <c r="V71" s="64"/>
      <c r="W71" s="64"/>
      <c r="X71" s="65"/>
      <c r="Y71" s="23"/>
      <c r="Z71" s="24"/>
      <c r="AA71" s="25"/>
      <c r="AB71" s="258" t="s">
        <v>39</v>
      </c>
      <c r="AC71" s="338"/>
      <c r="AD71" s="27"/>
      <c r="AE71" s="90" t="s">
        <v>1248</v>
      </c>
      <c r="AF71" s="173" t="s">
        <v>1084</v>
      </c>
    </row>
    <row r="72" spans="1:32" x14ac:dyDescent="0.2">
      <c r="A72" s="86"/>
      <c r="B72" s="29"/>
      <c r="C72" s="104"/>
      <c r="D72" s="30"/>
      <c r="E72" s="31"/>
      <c r="F72" s="32"/>
      <c r="G72" s="82" t="s">
        <v>1138</v>
      </c>
      <c r="H72" s="81" t="s">
        <v>76</v>
      </c>
      <c r="I72" s="33" t="s">
        <v>1247</v>
      </c>
      <c r="J72" s="250">
        <f t="shared" ref="J72:J79" si="38">IF(OR(R72="Mot",R72="B"),MID(H72,1,1)*8+VALUE(IF(ISERR(FIND("-",I72)),I72,RIGHT(I72,FIND("-",I72)-1))),MID(H72,1,1)*8+VALUE(IF(ISERR(FIND("-",I72)),I72,LEFT(I72,FIND("-",I72)-1))))</f>
        <v>0</v>
      </c>
      <c r="K72" s="35">
        <f>IF(NOT(ISERROR(VALUE(I72))),IF(VALUE(I72)&lt;64,1,ABS(MID(I72,1, FIND("-",I72,1)-1)-MID(I72, FIND("-",I72,1)+1,LEN(I72)-FIND("-",I72,1)))+1),ABS(MID(I72,1, FIND("-",I72,1)-1)-MID(I72, FIND("-",I72,1)+1,LEN(I72)-FIND("-",I72,1)))+1)</f>
        <v>8</v>
      </c>
      <c r="L72" s="193" t="s">
        <v>1207</v>
      </c>
      <c r="M72" s="180" t="s">
        <v>1215</v>
      </c>
      <c r="N72" s="80" t="s">
        <v>1139</v>
      </c>
      <c r="O72" s="80" t="s">
        <v>1139</v>
      </c>
      <c r="P72" s="227"/>
      <c r="Q72" s="187" t="s">
        <v>1149</v>
      </c>
      <c r="R72" s="181" t="s">
        <v>1245</v>
      </c>
      <c r="S72" s="36" t="s">
        <v>170</v>
      </c>
      <c r="T72" s="34">
        <v>0</v>
      </c>
      <c r="U72" s="34">
        <v>1</v>
      </c>
      <c r="V72" s="34">
        <v>0</v>
      </c>
      <c r="W72" s="240">
        <v>0</v>
      </c>
      <c r="X72" s="240">
        <f>2^(K72)-1</f>
        <v>255</v>
      </c>
      <c r="Y72" s="37" t="s">
        <v>28</v>
      </c>
      <c r="Z72" s="38"/>
      <c r="AA72" s="87" t="s">
        <v>28</v>
      </c>
      <c r="AB72" s="39"/>
      <c r="AC72" s="332"/>
      <c r="AD72" s="40" t="s">
        <v>27</v>
      </c>
      <c r="AE72" s="89" t="s">
        <v>27</v>
      </c>
      <c r="AF72" s="173" t="s">
        <v>299</v>
      </c>
    </row>
    <row r="73" spans="1:32" x14ac:dyDescent="0.2">
      <c r="A73" s="86"/>
      <c r="B73" s="42"/>
      <c r="C73" s="105"/>
      <c r="D73" s="43"/>
      <c r="E73" s="44"/>
      <c r="F73" s="45"/>
      <c r="G73" s="82" t="s">
        <v>1138</v>
      </c>
      <c r="H73" s="81" t="s">
        <v>70</v>
      </c>
      <c r="I73" s="33" t="s">
        <v>1247</v>
      </c>
      <c r="J73" s="250">
        <f t="shared" si="38"/>
        <v>8</v>
      </c>
      <c r="K73" s="35">
        <f t="shared" ref="K73" si="39">IF(NOT(ISERROR(VALUE(I73))),IF(VALUE(I73)&lt;64,1,ABS(MID(I73,1, FIND("-",I73,1)-1)-MID(I73, FIND("-",I73,1)+1,LEN(I73)-FIND("-",I73,1)))+1),ABS(MID(I73,1, FIND("-",I73,1)-1)-MID(I73, FIND("-",I73,1)+1,LEN(I73)-FIND("-",I73,1)))+1)</f>
        <v>8</v>
      </c>
      <c r="L73" s="193" t="s">
        <v>1208</v>
      </c>
      <c r="M73" s="180" t="s">
        <v>1216</v>
      </c>
      <c r="N73" s="80" t="s">
        <v>1140</v>
      </c>
      <c r="O73" s="80" t="s">
        <v>1140</v>
      </c>
      <c r="P73" s="227"/>
      <c r="Q73" s="187" t="s">
        <v>1149</v>
      </c>
      <c r="R73" s="181" t="s">
        <v>1245</v>
      </c>
      <c r="S73" s="36" t="s">
        <v>170</v>
      </c>
      <c r="T73" s="34">
        <v>0</v>
      </c>
      <c r="U73" s="34">
        <v>1</v>
      </c>
      <c r="V73" s="34">
        <v>0</v>
      </c>
      <c r="W73" s="240">
        <v>0</v>
      </c>
      <c r="X73" s="240">
        <f t="shared" ref="X73:X79" si="40">2^(K73)-1</f>
        <v>255</v>
      </c>
      <c r="Y73" s="37" t="s">
        <v>28</v>
      </c>
      <c r="Z73" s="38"/>
      <c r="AA73" s="87" t="s">
        <v>28</v>
      </c>
      <c r="AB73" s="39"/>
      <c r="AC73" s="332"/>
      <c r="AD73" s="40" t="s">
        <v>27</v>
      </c>
      <c r="AE73" s="89" t="s">
        <v>27</v>
      </c>
      <c r="AF73" s="173" t="s">
        <v>299</v>
      </c>
    </row>
    <row r="74" spans="1:32" x14ac:dyDescent="0.2">
      <c r="A74" s="86"/>
      <c r="B74" s="42"/>
      <c r="C74" s="105"/>
      <c r="D74" s="43"/>
      <c r="E74" s="44"/>
      <c r="F74" s="45"/>
      <c r="G74" s="82" t="s">
        <v>1138</v>
      </c>
      <c r="H74" s="81" t="s">
        <v>75</v>
      </c>
      <c r="I74" s="33" t="s">
        <v>1247</v>
      </c>
      <c r="J74" s="250">
        <f t="shared" si="38"/>
        <v>16</v>
      </c>
      <c r="K74" s="35">
        <f>IF(NOT(ISERROR(VALUE(I74))),IF(VALUE(I74)&lt;64,1,ABS(MID(I74,1, FIND("-",I74,1)-1)-MID(I74, FIND("-",I74,1)+1,LEN(I74)-FIND("-",I74,1)))+1),ABS(MID(I74,1, FIND("-",I74,1)-1)-MID(I74, FIND("-",I74,1)+1,LEN(I74)-FIND("-",I74,1)))+1)</f>
        <v>8</v>
      </c>
      <c r="L74" s="193" t="s">
        <v>1209</v>
      </c>
      <c r="M74" s="180" t="s">
        <v>1217</v>
      </c>
      <c r="N74" s="80" t="s">
        <v>1141</v>
      </c>
      <c r="O74" s="80" t="s">
        <v>1141</v>
      </c>
      <c r="P74" s="227"/>
      <c r="Q74" s="187" t="s">
        <v>1149</v>
      </c>
      <c r="R74" s="181" t="s">
        <v>1245</v>
      </c>
      <c r="S74" s="36" t="s">
        <v>170</v>
      </c>
      <c r="T74" s="34">
        <v>0</v>
      </c>
      <c r="U74" s="34">
        <v>1</v>
      </c>
      <c r="V74" s="34">
        <v>0</v>
      </c>
      <c r="W74" s="240">
        <v>0</v>
      </c>
      <c r="X74" s="240">
        <f t="shared" si="40"/>
        <v>255</v>
      </c>
      <c r="Y74" s="37" t="s">
        <v>28</v>
      </c>
      <c r="Z74" s="38"/>
      <c r="AA74" s="87" t="s">
        <v>28</v>
      </c>
      <c r="AB74" s="39"/>
      <c r="AC74" s="332"/>
      <c r="AD74" s="40" t="s">
        <v>27</v>
      </c>
      <c r="AE74" s="89" t="s">
        <v>27</v>
      </c>
      <c r="AF74" s="173" t="s">
        <v>299</v>
      </c>
    </row>
    <row r="75" spans="1:32" x14ac:dyDescent="0.2">
      <c r="A75" s="86"/>
      <c r="B75" s="42"/>
      <c r="C75" s="105"/>
      <c r="D75" s="43"/>
      <c r="E75" s="44"/>
      <c r="F75" s="45"/>
      <c r="G75" s="82" t="s">
        <v>1138</v>
      </c>
      <c r="H75" s="81" t="s">
        <v>74</v>
      </c>
      <c r="I75" s="33" t="s">
        <v>1247</v>
      </c>
      <c r="J75" s="250">
        <f t="shared" si="38"/>
        <v>24</v>
      </c>
      <c r="K75" s="35">
        <f t="shared" ref="K75:K76" si="41">IF(NOT(ISERROR(VALUE(I75))),IF(VALUE(I75)&lt;64,1,ABS(MID(I75,1, FIND("-",I75,1)-1)-MID(I75, FIND("-",I75,1)+1,LEN(I75)-FIND("-",I75,1)))+1),ABS(MID(I75,1, FIND("-",I75,1)-1)-MID(I75, FIND("-",I75,1)+1,LEN(I75)-FIND("-",I75,1)))+1)</f>
        <v>8</v>
      </c>
      <c r="L75" s="193" t="s">
        <v>1210</v>
      </c>
      <c r="M75" s="180" t="s">
        <v>1218</v>
      </c>
      <c r="N75" s="80" t="s">
        <v>1142</v>
      </c>
      <c r="O75" s="80" t="s">
        <v>1142</v>
      </c>
      <c r="P75" s="227"/>
      <c r="Q75" s="187" t="s">
        <v>1149</v>
      </c>
      <c r="R75" s="181" t="s">
        <v>1245</v>
      </c>
      <c r="S75" s="36" t="s">
        <v>170</v>
      </c>
      <c r="T75" s="34">
        <v>0</v>
      </c>
      <c r="U75" s="34">
        <v>1</v>
      </c>
      <c r="V75" s="34">
        <v>0</v>
      </c>
      <c r="W75" s="240">
        <v>0</v>
      </c>
      <c r="X75" s="240">
        <f t="shared" si="40"/>
        <v>255</v>
      </c>
      <c r="Y75" s="37" t="s">
        <v>28</v>
      </c>
      <c r="Z75" s="38"/>
      <c r="AA75" s="87" t="s">
        <v>28</v>
      </c>
      <c r="AB75" s="39"/>
      <c r="AC75" s="332"/>
      <c r="AD75" s="40" t="s">
        <v>27</v>
      </c>
      <c r="AE75" s="89" t="s">
        <v>27</v>
      </c>
      <c r="AF75" s="173" t="s">
        <v>299</v>
      </c>
    </row>
    <row r="76" spans="1:32" x14ac:dyDescent="0.2">
      <c r="A76" s="86"/>
      <c r="B76" s="42"/>
      <c r="C76" s="105"/>
      <c r="D76" s="43"/>
      <c r="E76" s="44"/>
      <c r="F76" s="45"/>
      <c r="G76" s="82" t="s">
        <v>1138</v>
      </c>
      <c r="H76" s="81" t="s">
        <v>73</v>
      </c>
      <c r="I76" s="33" t="s">
        <v>1247</v>
      </c>
      <c r="J76" s="250">
        <f t="shared" si="38"/>
        <v>32</v>
      </c>
      <c r="K76" s="35">
        <f t="shared" si="41"/>
        <v>8</v>
      </c>
      <c r="L76" s="193" t="s">
        <v>1211</v>
      </c>
      <c r="M76" s="180" t="s">
        <v>1219</v>
      </c>
      <c r="N76" s="80" t="s">
        <v>1143</v>
      </c>
      <c r="O76" s="80" t="s">
        <v>1143</v>
      </c>
      <c r="P76" s="227"/>
      <c r="Q76" s="187" t="s">
        <v>1149</v>
      </c>
      <c r="R76" s="181" t="s">
        <v>1245</v>
      </c>
      <c r="S76" s="36" t="s">
        <v>170</v>
      </c>
      <c r="T76" s="34">
        <v>0</v>
      </c>
      <c r="U76" s="34">
        <v>1</v>
      </c>
      <c r="V76" s="34">
        <v>0</v>
      </c>
      <c r="W76" s="240">
        <v>0</v>
      </c>
      <c r="X76" s="240">
        <f t="shared" si="40"/>
        <v>255</v>
      </c>
      <c r="Y76" s="37" t="s">
        <v>28</v>
      </c>
      <c r="Z76" s="38"/>
      <c r="AA76" s="87" t="s">
        <v>28</v>
      </c>
      <c r="AB76" s="39"/>
      <c r="AC76" s="332"/>
      <c r="AD76" s="40" t="s">
        <v>27</v>
      </c>
      <c r="AE76" s="89" t="s">
        <v>27</v>
      </c>
      <c r="AF76" s="173" t="s">
        <v>299</v>
      </c>
    </row>
    <row r="77" spans="1:32" x14ac:dyDescent="0.2">
      <c r="A77" s="86"/>
      <c r="B77" s="42"/>
      <c r="C77" s="105"/>
      <c r="D77" s="43"/>
      <c r="E77" s="44"/>
      <c r="F77" s="45"/>
      <c r="G77" s="82" t="s">
        <v>1138</v>
      </c>
      <c r="H77" s="81" t="s">
        <v>72</v>
      </c>
      <c r="I77" s="33" t="s">
        <v>1247</v>
      </c>
      <c r="J77" s="250">
        <f t="shared" si="38"/>
        <v>40</v>
      </c>
      <c r="K77" s="35">
        <f>IF(NOT(ISERROR(VALUE(I77))),IF(VALUE(I77)&lt;64,1,ABS(MID(I77,1, FIND("-",I77,1)-1)-MID(I77, FIND("-",I77,1)+1,LEN(I77)-FIND("-",I77,1)))+1),ABS(MID(I77,1, FIND("-",I77,1)-1)-MID(I77, FIND("-",I77,1)+1,LEN(I77)-FIND("-",I77,1)))+1)</f>
        <v>8</v>
      </c>
      <c r="L77" s="193" t="s">
        <v>1212</v>
      </c>
      <c r="M77" s="180" t="s">
        <v>1220</v>
      </c>
      <c r="N77" s="80" t="s">
        <v>1144</v>
      </c>
      <c r="O77" s="80" t="s">
        <v>1144</v>
      </c>
      <c r="P77" s="227"/>
      <c r="Q77" s="187" t="s">
        <v>1149</v>
      </c>
      <c r="R77" s="181" t="s">
        <v>1245</v>
      </c>
      <c r="S77" s="36" t="s">
        <v>170</v>
      </c>
      <c r="T77" s="34">
        <v>0</v>
      </c>
      <c r="U77" s="34">
        <v>1</v>
      </c>
      <c r="V77" s="34">
        <v>0</v>
      </c>
      <c r="W77" s="240">
        <v>0</v>
      </c>
      <c r="X77" s="240">
        <f t="shared" si="40"/>
        <v>255</v>
      </c>
      <c r="Y77" s="37" t="s">
        <v>28</v>
      </c>
      <c r="Z77" s="38"/>
      <c r="AA77" s="87" t="s">
        <v>28</v>
      </c>
      <c r="AB77" s="39"/>
      <c r="AC77" s="332"/>
      <c r="AD77" s="40" t="s">
        <v>27</v>
      </c>
      <c r="AE77" s="89" t="s">
        <v>27</v>
      </c>
      <c r="AF77" s="173" t="s">
        <v>299</v>
      </c>
    </row>
    <row r="78" spans="1:32" x14ac:dyDescent="0.2">
      <c r="A78" s="86"/>
      <c r="B78" s="42"/>
      <c r="C78" s="105"/>
      <c r="D78" s="43"/>
      <c r="E78" s="44"/>
      <c r="F78" s="45"/>
      <c r="G78" s="82" t="s">
        <v>1138</v>
      </c>
      <c r="H78" s="81" t="s">
        <v>71</v>
      </c>
      <c r="I78" s="33" t="s">
        <v>1247</v>
      </c>
      <c r="J78" s="250">
        <f t="shared" si="38"/>
        <v>48</v>
      </c>
      <c r="K78" s="35">
        <f t="shared" ref="K78:K79" si="42">IF(NOT(ISERROR(VALUE(I78))),IF(VALUE(I78)&lt;64,1,ABS(MID(I78,1, FIND("-",I78,1)-1)-MID(I78, FIND("-",I78,1)+1,LEN(I78)-FIND("-",I78,1)))+1),ABS(MID(I78,1, FIND("-",I78,1)-1)-MID(I78, FIND("-",I78,1)+1,LEN(I78)-FIND("-",I78,1)))+1)</f>
        <v>8</v>
      </c>
      <c r="L78" s="193" t="s">
        <v>1213</v>
      </c>
      <c r="M78" s="180" t="s">
        <v>1221</v>
      </c>
      <c r="N78" s="80" t="s">
        <v>1145</v>
      </c>
      <c r="O78" s="80" t="s">
        <v>1145</v>
      </c>
      <c r="P78" s="227"/>
      <c r="Q78" s="187" t="s">
        <v>1149</v>
      </c>
      <c r="R78" s="181" t="s">
        <v>1245</v>
      </c>
      <c r="S78" s="36" t="s">
        <v>170</v>
      </c>
      <c r="T78" s="34">
        <v>0</v>
      </c>
      <c r="U78" s="34">
        <v>1</v>
      </c>
      <c r="V78" s="34">
        <v>0</v>
      </c>
      <c r="W78" s="240">
        <v>0</v>
      </c>
      <c r="X78" s="240">
        <f t="shared" si="40"/>
        <v>255</v>
      </c>
      <c r="Y78" s="37" t="s">
        <v>28</v>
      </c>
      <c r="Z78" s="38"/>
      <c r="AA78" s="87" t="s">
        <v>28</v>
      </c>
      <c r="AB78" s="39"/>
      <c r="AC78" s="332"/>
      <c r="AD78" s="40" t="s">
        <v>27</v>
      </c>
      <c r="AE78" s="89" t="s">
        <v>27</v>
      </c>
      <c r="AF78" s="173" t="s">
        <v>299</v>
      </c>
    </row>
    <row r="79" spans="1:32" ht="13.5" thickBot="1" x14ac:dyDescent="0.25">
      <c r="A79" s="86"/>
      <c r="B79" s="42"/>
      <c r="C79" s="105"/>
      <c r="D79" s="43"/>
      <c r="E79" s="44"/>
      <c r="F79" s="45"/>
      <c r="G79" s="82" t="s">
        <v>1138</v>
      </c>
      <c r="H79" s="81" t="s">
        <v>69</v>
      </c>
      <c r="I79" s="33" t="s">
        <v>1247</v>
      </c>
      <c r="J79" s="250">
        <f t="shared" si="38"/>
        <v>56</v>
      </c>
      <c r="K79" s="35">
        <f t="shared" si="42"/>
        <v>8</v>
      </c>
      <c r="L79" s="193" t="s">
        <v>1214</v>
      </c>
      <c r="M79" s="180" t="s">
        <v>1244</v>
      </c>
      <c r="N79" s="80" t="s">
        <v>1146</v>
      </c>
      <c r="O79" s="80" t="s">
        <v>1146</v>
      </c>
      <c r="P79" s="227"/>
      <c r="Q79" s="187" t="s">
        <v>1149</v>
      </c>
      <c r="R79" s="181" t="s">
        <v>1245</v>
      </c>
      <c r="S79" s="36" t="s">
        <v>170</v>
      </c>
      <c r="T79" s="34">
        <v>0</v>
      </c>
      <c r="U79" s="34">
        <v>1</v>
      </c>
      <c r="V79" s="34">
        <v>0</v>
      </c>
      <c r="W79" s="240">
        <v>0</v>
      </c>
      <c r="X79" s="240">
        <f t="shared" si="40"/>
        <v>255</v>
      </c>
      <c r="Y79" s="37" t="s">
        <v>28</v>
      </c>
      <c r="Z79" s="38"/>
      <c r="AA79" s="87" t="s">
        <v>28</v>
      </c>
      <c r="AB79" s="39"/>
      <c r="AC79" s="332"/>
      <c r="AD79" s="40" t="s">
        <v>27</v>
      </c>
      <c r="AE79" s="89" t="s">
        <v>27</v>
      </c>
      <c r="AF79" s="173" t="s">
        <v>299</v>
      </c>
    </row>
    <row r="80" spans="1:32" x14ac:dyDescent="0.2">
      <c r="A80" s="86"/>
      <c r="B80" s="47" t="s">
        <v>234</v>
      </c>
      <c r="C80" s="195" t="s">
        <v>445</v>
      </c>
      <c r="D80" s="48" t="s">
        <v>111</v>
      </c>
      <c r="E80" s="49">
        <v>8</v>
      </c>
      <c r="F80" s="85">
        <v>100</v>
      </c>
      <c r="G80" s="50"/>
      <c r="H80" s="22"/>
      <c r="I80" s="22"/>
      <c r="J80" s="22"/>
      <c r="K80" s="22"/>
      <c r="L80" s="22"/>
      <c r="M80" s="84"/>
      <c r="N80" s="84"/>
      <c r="O80" s="84"/>
      <c r="P80" s="84"/>
      <c r="Q80" s="352"/>
      <c r="R80" s="22"/>
      <c r="S80" s="22"/>
      <c r="T80" s="64"/>
      <c r="U80" s="64"/>
      <c r="V80" s="64"/>
      <c r="W80" s="64"/>
      <c r="X80" s="65"/>
      <c r="Y80" s="23"/>
      <c r="Z80" s="24"/>
      <c r="AA80" s="25"/>
      <c r="AB80" s="26"/>
      <c r="AC80" s="336"/>
      <c r="AD80" s="27" t="s">
        <v>39</v>
      </c>
      <c r="AE80" s="28" t="s">
        <v>27</v>
      </c>
      <c r="AF80" s="173" t="s">
        <v>306</v>
      </c>
    </row>
    <row r="81" spans="1:32" x14ac:dyDescent="0.2">
      <c r="A81" s="86"/>
      <c r="B81" s="29"/>
      <c r="C81" s="104"/>
      <c r="D81" s="30"/>
      <c r="E81" s="31"/>
      <c r="F81" s="32"/>
      <c r="G81" s="82" t="s">
        <v>28</v>
      </c>
      <c r="H81" s="81" t="s">
        <v>76</v>
      </c>
      <c r="I81" s="33" t="s">
        <v>76</v>
      </c>
      <c r="J81" s="34">
        <f t="shared" ref="J81:J87" si="43">MID(H81,1,1)*8+VALUE(IF(ISERR(FIND("-",I81)),I81,LEFT(I81,FIND("-",I81)-1)))</f>
        <v>0</v>
      </c>
      <c r="K81" s="35">
        <f t="shared" ref="K81:K87" si="44">IF(NOT(ISERROR(VALUE(I81))),IF(VALUE(I81)&lt;64,1,ABS(MID(I81,1, FIND("-",I81,1)-1)-MID(I81, FIND("-",I81,1)+1,LEN(I81)-FIND("-",I81,1)))+1),ABS(MID(I81,1, FIND("-",I81,1)-1)-MID(I81, FIND("-",I81,1)+1,LEN(I81)-FIND("-",I81,1)))+1)</f>
        <v>1</v>
      </c>
      <c r="L81" s="35" t="s">
        <v>110</v>
      </c>
      <c r="M81" s="80" t="s">
        <v>109</v>
      </c>
      <c r="N81" s="80" t="s">
        <v>108</v>
      </c>
      <c r="O81" s="100" t="s">
        <v>107</v>
      </c>
      <c r="P81" s="227" t="s">
        <v>1197</v>
      </c>
      <c r="Q81" s="242" t="s">
        <v>272</v>
      </c>
      <c r="R81" s="36" t="s">
        <v>31</v>
      </c>
      <c r="S81" s="36" t="s">
        <v>36</v>
      </c>
      <c r="T81" s="34">
        <v>0</v>
      </c>
      <c r="U81" s="34">
        <v>1</v>
      </c>
      <c r="V81" s="34">
        <v>0</v>
      </c>
      <c r="W81" s="34">
        <v>0</v>
      </c>
      <c r="X81" s="34">
        <v>1</v>
      </c>
      <c r="Y81" s="37" t="s">
        <v>28</v>
      </c>
      <c r="Z81" s="46" t="s">
        <v>106</v>
      </c>
      <c r="AA81" s="87" t="s">
        <v>28</v>
      </c>
      <c r="AB81" s="39" t="s">
        <v>27</v>
      </c>
      <c r="AC81" s="332"/>
      <c r="AD81" s="40"/>
      <c r="AE81" s="41" t="s">
        <v>27</v>
      </c>
      <c r="AF81" s="221" t="s">
        <v>1199</v>
      </c>
    </row>
    <row r="82" spans="1:32" x14ac:dyDescent="0.2">
      <c r="A82" s="86"/>
      <c r="B82" s="42"/>
      <c r="C82" s="105"/>
      <c r="D82" s="43"/>
      <c r="E82" s="44"/>
      <c r="F82" s="45"/>
      <c r="G82" s="82" t="s">
        <v>28</v>
      </c>
      <c r="H82" s="81" t="s">
        <v>76</v>
      </c>
      <c r="I82" s="33" t="s">
        <v>70</v>
      </c>
      <c r="J82" s="34">
        <f t="shared" si="43"/>
        <v>1</v>
      </c>
      <c r="K82" s="35">
        <f t="shared" si="44"/>
        <v>1</v>
      </c>
      <c r="L82" s="224" t="s">
        <v>1194</v>
      </c>
      <c r="M82" s="247" t="s">
        <v>1193</v>
      </c>
      <c r="N82" s="247" t="s">
        <v>1191</v>
      </c>
      <c r="O82" s="227" t="s">
        <v>1190</v>
      </c>
      <c r="P82" s="227" t="s">
        <v>1192</v>
      </c>
      <c r="Q82" s="187" t="s">
        <v>273</v>
      </c>
      <c r="R82" s="36" t="s">
        <v>31</v>
      </c>
      <c r="S82" s="36" t="s">
        <v>36</v>
      </c>
      <c r="T82" s="34">
        <v>0</v>
      </c>
      <c r="U82" s="34">
        <v>1</v>
      </c>
      <c r="V82" s="34">
        <v>0</v>
      </c>
      <c r="W82" s="34">
        <v>0</v>
      </c>
      <c r="X82" s="34">
        <v>1</v>
      </c>
      <c r="Y82" s="37" t="s">
        <v>28</v>
      </c>
      <c r="Z82" s="46" t="s">
        <v>105</v>
      </c>
      <c r="AA82" s="87" t="s">
        <v>28</v>
      </c>
      <c r="AB82" s="39" t="s">
        <v>27</v>
      </c>
      <c r="AC82" s="332"/>
      <c r="AD82" s="40"/>
      <c r="AE82" s="88" t="s">
        <v>27</v>
      </c>
      <c r="AF82" s="173" t="s">
        <v>1084</v>
      </c>
    </row>
    <row r="83" spans="1:32" x14ac:dyDescent="0.2">
      <c r="A83" s="86"/>
      <c r="B83" s="42"/>
      <c r="C83" s="105"/>
      <c r="D83" s="43"/>
      <c r="E83" s="44"/>
      <c r="F83" s="45"/>
      <c r="G83" s="82" t="s">
        <v>28</v>
      </c>
      <c r="H83" s="81" t="s">
        <v>76</v>
      </c>
      <c r="I83" s="222" t="s">
        <v>75</v>
      </c>
      <c r="J83" s="223">
        <f t="shared" si="43"/>
        <v>2</v>
      </c>
      <c r="K83" s="35">
        <f t="shared" si="44"/>
        <v>1</v>
      </c>
      <c r="L83" s="178" t="s">
        <v>454</v>
      </c>
      <c r="M83" s="179" t="s">
        <v>453</v>
      </c>
      <c r="N83" s="80" t="s">
        <v>211</v>
      </c>
      <c r="O83" s="100" t="s">
        <v>211</v>
      </c>
      <c r="P83" s="100" t="s">
        <v>227</v>
      </c>
      <c r="Q83" s="242" t="s">
        <v>274</v>
      </c>
      <c r="R83" s="36" t="s">
        <v>31</v>
      </c>
      <c r="S83" s="36" t="s">
        <v>36</v>
      </c>
      <c r="T83" s="34">
        <v>0</v>
      </c>
      <c r="U83" s="34">
        <v>1</v>
      </c>
      <c r="V83" s="34">
        <v>0</v>
      </c>
      <c r="W83" s="34">
        <v>0</v>
      </c>
      <c r="X83" s="34">
        <v>1</v>
      </c>
      <c r="Y83" s="37" t="s">
        <v>28</v>
      </c>
      <c r="Z83" s="183" t="s">
        <v>112</v>
      </c>
      <c r="AA83" s="87" t="s">
        <v>28</v>
      </c>
      <c r="AB83" s="39" t="s">
        <v>27</v>
      </c>
      <c r="AC83" s="332"/>
      <c r="AD83" s="40"/>
      <c r="AE83" s="41" t="s">
        <v>27</v>
      </c>
      <c r="AF83" s="221" t="s">
        <v>1199</v>
      </c>
    </row>
    <row r="84" spans="1:32" x14ac:dyDescent="0.2">
      <c r="A84" s="86"/>
      <c r="B84" s="42"/>
      <c r="C84" s="105"/>
      <c r="D84" s="43"/>
      <c r="E84" s="44"/>
      <c r="F84" s="45"/>
      <c r="G84" s="82" t="s">
        <v>28</v>
      </c>
      <c r="H84" s="81" t="s">
        <v>76</v>
      </c>
      <c r="I84" s="222" t="s">
        <v>74</v>
      </c>
      <c r="J84" s="223">
        <f t="shared" si="43"/>
        <v>3</v>
      </c>
      <c r="K84" s="35">
        <f t="shared" si="44"/>
        <v>1</v>
      </c>
      <c r="L84" s="178" t="s">
        <v>1076</v>
      </c>
      <c r="M84" s="179" t="s">
        <v>1075</v>
      </c>
      <c r="N84" s="179" t="s">
        <v>1074</v>
      </c>
      <c r="O84" s="180" t="s">
        <v>1064</v>
      </c>
      <c r="P84" s="180" t="s">
        <v>1065</v>
      </c>
      <c r="Q84" s="187" t="s">
        <v>1083</v>
      </c>
      <c r="R84" s="181" t="s">
        <v>31</v>
      </c>
      <c r="S84" s="181" t="s">
        <v>36</v>
      </c>
      <c r="T84" s="177">
        <v>0</v>
      </c>
      <c r="U84" s="177">
        <v>1</v>
      </c>
      <c r="V84" s="177">
        <v>0</v>
      </c>
      <c r="W84" s="177">
        <v>0</v>
      </c>
      <c r="X84" s="177">
        <v>1</v>
      </c>
      <c r="Y84" s="182" t="s">
        <v>28</v>
      </c>
      <c r="Z84" s="183" t="s">
        <v>1066</v>
      </c>
      <c r="AA84" s="184" t="s">
        <v>28</v>
      </c>
      <c r="AB84" s="197" t="s">
        <v>27</v>
      </c>
      <c r="AC84" s="339"/>
      <c r="AD84" s="119"/>
      <c r="AE84" s="259" t="s">
        <v>27</v>
      </c>
      <c r="AF84" s="173" t="s">
        <v>1084</v>
      </c>
    </row>
    <row r="85" spans="1:32" ht="36" x14ac:dyDescent="0.2">
      <c r="A85" s="86"/>
      <c r="B85" s="42"/>
      <c r="C85" s="105"/>
      <c r="D85" s="43"/>
      <c r="E85" s="44"/>
      <c r="F85" s="45"/>
      <c r="G85" s="82" t="s">
        <v>28</v>
      </c>
      <c r="H85" s="233" t="s">
        <v>76</v>
      </c>
      <c r="I85" s="222" t="s">
        <v>1185</v>
      </c>
      <c r="J85" s="223">
        <f t="shared" si="43"/>
        <v>4</v>
      </c>
      <c r="K85" s="224">
        <f t="shared" si="44"/>
        <v>4</v>
      </c>
      <c r="L85" s="234" t="s">
        <v>1196</v>
      </c>
      <c r="M85" s="227" t="s">
        <v>1195</v>
      </c>
      <c r="N85" s="227" t="s">
        <v>1188</v>
      </c>
      <c r="O85" s="227" t="s">
        <v>1187</v>
      </c>
      <c r="P85" s="227" t="s">
        <v>1198</v>
      </c>
      <c r="Q85" s="353" t="s">
        <v>1186</v>
      </c>
      <c r="R85" s="235" t="s">
        <v>31</v>
      </c>
      <c r="S85" s="235" t="s">
        <v>36</v>
      </c>
      <c r="T85" s="248">
        <v>0</v>
      </c>
      <c r="U85" s="248">
        <v>1</v>
      </c>
      <c r="V85" s="248">
        <v>0</v>
      </c>
      <c r="W85" s="248">
        <v>0</v>
      </c>
      <c r="X85" s="248">
        <v>15</v>
      </c>
      <c r="Y85" s="236" t="s">
        <v>28</v>
      </c>
      <c r="Z85" s="237" t="s">
        <v>1189</v>
      </c>
      <c r="AA85" s="249" t="s">
        <v>28</v>
      </c>
      <c r="AB85" s="39" t="s">
        <v>27</v>
      </c>
      <c r="AC85" s="332"/>
      <c r="AD85" s="40"/>
      <c r="AE85" s="41" t="s">
        <v>27</v>
      </c>
      <c r="AF85" s="221" t="s">
        <v>1199</v>
      </c>
    </row>
    <row r="86" spans="1:32" ht="24" x14ac:dyDescent="0.2">
      <c r="A86" s="86"/>
      <c r="B86" s="42"/>
      <c r="C86" s="105"/>
      <c r="D86" s="43"/>
      <c r="E86" s="44"/>
      <c r="F86" s="45"/>
      <c r="G86" s="82" t="s">
        <v>28</v>
      </c>
      <c r="H86" s="81" t="s">
        <v>70</v>
      </c>
      <c r="I86" s="33" t="s">
        <v>85</v>
      </c>
      <c r="J86" s="34">
        <f t="shared" si="43"/>
        <v>8</v>
      </c>
      <c r="K86" s="35">
        <f t="shared" si="44"/>
        <v>8</v>
      </c>
      <c r="L86" s="35" t="s">
        <v>101</v>
      </c>
      <c r="M86" s="80" t="s">
        <v>100</v>
      </c>
      <c r="N86" s="80" t="s">
        <v>99</v>
      </c>
      <c r="O86" s="100" t="s">
        <v>99</v>
      </c>
      <c r="P86" s="100" t="s">
        <v>248</v>
      </c>
      <c r="Q86" s="242" t="s">
        <v>275</v>
      </c>
      <c r="R86" s="36" t="s">
        <v>31</v>
      </c>
      <c r="S86" s="36" t="s">
        <v>36</v>
      </c>
      <c r="T86" s="34">
        <v>0</v>
      </c>
      <c r="U86" s="34">
        <v>1</v>
      </c>
      <c r="V86" s="34">
        <v>0</v>
      </c>
      <c r="W86" s="57">
        <v>0</v>
      </c>
      <c r="X86" s="57">
        <v>4</v>
      </c>
      <c r="Y86" s="37" t="s">
        <v>28</v>
      </c>
      <c r="Z86" s="46" t="s">
        <v>98</v>
      </c>
      <c r="AA86" s="87" t="s">
        <v>28</v>
      </c>
      <c r="AB86" s="39" t="s">
        <v>27</v>
      </c>
      <c r="AC86" s="332"/>
      <c r="AD86" s="40"/>
      <c r="AE86" s="88" t="s">
        <v>27</v>
      </c>
      <c r="AF86" s="69"/>
    </row>
    <row r="87" spans="1:32" ht="36" x14ac:dyDescent="0.2">
      <c r="A87" s="86"/>
      <c r="B87" s="42"/>
      <c r="C87" s="105"/>
      <c r="D87" s="43"/>
      <c r="E87" s="44"/>
      <c r="F87" s="45"/>
      <c r="G87" s="82" t="s">
        <v>28</v>
      </c>
      <c r="H87" s="81" t="s">
        <v>75</v>
      </c>
      <c r="I87" s="33" t="s">
        <v>85</v>
      </c>
      <c r="J87" s="34">
        <f t="shared" si="43"/>
        <v>16</v>
      </c>
      <c r="K87" s="35">
        <f t="shared" si="44"/>
        <v>8</v>
      </c>
      <c r="L87" s="35" t="s">
        <v>97</v>
      </c>
      <c r="M87" s="80" t="s">
        <v>96</v>
      </c>
      <c r="N87" s="80" t="s">
        <v>95</v>
      </c>
      <c r="O87" s="100" t="s">
        <v>209</v>
      </c>
      <c r="P87" s="100" t="s">
        <v>224</v>
      </c>
      <c r="Q87" s="242" t="s">
        <v>276</v>
      </c>
      <c r="R87" s="36" t="s">
        <v>210</v>
      </c>
      <c r="S87" s="36" t="s">
        <v>36</v>
      </c>
      <c r="T87" s="34">
        <v>0</v>
      </c>
      <c r="U87" s="34">
        <v>1</v>
      </c>
      <c r="V87" s="34">
        <v>0</v>
      </c>
      <c r="W87" s="34">
        <v>0</v>
      </c>
      <c r="X87" s="34">
        <v>100</v>
      </c>
      <c r="Y87" s="37" t="s">
        <v>94</v>
      </c>
      <c r="Z87" s="46" t="s">
        <v>28</v>
      </c>
      <c r="AA87" s="87" t="s">
        <v>93</v>
      </c>
      <c r="AB87" s="39" t="s">
        <v>27</v>
      </c>
      <c r="AC87" s="332"/>
      <c r="AD87" s="40"/>
      <c r="AE87" s="41" t="s">
        <v>27</v>
      </c>
      <c r="AF87" s="69"/>
    </row>
    <row r="88" spans="1:32" x14ac:dyDescent="0.2">
      <c r="B88" s="42"/>
      <c r="C88" s="105"/>
      <c r="D88" s="43"/>
      <c r="E88" s="44"/>
      <c r="F88" s="45"/>
      <c r="G88" s="174" t="s">
        <v>28</v>
      </c>
      <c r="H88" s="175" t="s">
        <v>165</v>
      </c>
      <c r="I88" s="176" t="s">
        <v>32</v>
      </c>
      <c r="J88" s="177">
        <f>MID(H88,1,1)*8+VALUE(IF(ISERR(FIND("-",I88)),I88,LEFT(I88,FIND("-",I88)-1)))</f>
        <v>24</v>
      </c>
      <c r="K88" s="178">
        <f>IF(NOT(ISERROR(VALUE(I88))),IF(VALUE(I88)&lt;64,1,ABS(MID(I88,1, FIND("-",I88,1)-1)-MID(I88, FIND("-",I88,1)+1,LEN(I88)-FIND("-",I88,1)))+1),ABS(MID(I88,1, FIND("-",I88,1)-1)-MID(I88, FIND("-",I88,1)+1,LEN(I88)-FIND("-",I88,1)))+1)</f>
        <v>16</v>
      </c>
      <c r="L88" s="178" t="s">
        <v>461</v>
      </c>
      <c r="M88" s="179" t="s">
        <v>462</v>
      </c>
      <c r="N88" s="180" t="s">
        <v>415</v>
      </c>
      <c r="O88" s="180" t="s">
        <v>415</v>
      </c>
      <c r="P88" s="180" t="s">
        <v>648</v>
      </c>
      <c r="Q88" s="187" t="s">
        <v>648</v>
      </c>
      <c r="R88" s="181" t="s">
        <v>210</v>
      </c>
      <c r="S88" s="181" t="s">
        <v>36</v>
      </c>
      <c r="T88" s="177">
        <v>257</v>
      </c>
      <c r="U88" s="177">
        <v>1</v>
      </c>
      <c r="V88" s="177">
        <v>0</v>
      </c>
      <c r="W88" s="177">
        <v>0</v>
      </c>
      <c r="X88" s="177">
        <v>65535</v>
      </c>
      <c r="Y88" s="182" t="s">
        <v>28</v>
      </c>
      <c r="Z88" s="183" t="s">
        <v>28</v>
      </c>
      <c r="AA88" s="196" t="s">
        <v>28</v>
      </c>
      <c r="AB88" s="197" t="s">
        <v>27</v>
      </c>
      <c r="AC88" s="339"/>
      <c r="AD88" s="40"/>
      <c r="AE88" s="41" t="s">
        <v>27</v>
      </c>
      <c r="AF88" s="173" t="s">
        <v>1615</v>
      </c>
    </row>
    <row r="89" spans="1:32" x14ac:dyDescent="0.2">
      <c r="B89" s="42"/>
      <c r="C89" s="105"/>
      <c r="D89" s="43"/>
      <c r="E89" s="44"/>
      <c r="F89" s="45"/>
      <c r="G89" s="174" t="s">
        <v>28</v>
      </c>
      <c r="H89" s="175" t="s">
        <v>72</v>
      </c>
      <c r="I89" s="176" t="s">
        <v>85</v>
      </c>
      <c r="J89" s="177">
        <f>MID(H89,1,1)*8+VALUE(IF(ISERR(FIND("-",I89)),I89,LEFT(I89,FIND("-",I89)-1)))</f>
        <v>40</v>
      </c>
      <c r="K89" s="178">
        <f>IF(NOT(ISERROR(VALUE(I89))),IF(VALUE(I89)&lt;64,1,ABS(MID(I89,1, FIND("-",I89,1)-1)-MID(I89, FIND("-",I89,1)+1,LEN(I89)-FIND("-",I89,1)))+1),ABS(MID(I89,1, FIND("-",I89,1)-1)-MID(I89, FIND("-",I89,1)+1,LEN(I89)-FIND("-",I89,1)))+1)</f>
        <v>8</v>
      </c>
      <c r="L89" s="178" t="s">
        <v>611</v>
      </c>
      <c r="M89" s="179" t="s">
        <v>609</v>
      </c>
      <c r="N89" s="180" t="s">
        <v>607</v>
      </c>
      <c r="O89" s="180" t="s">
        <v>607</v>
      </c>
      <c r="P89" s="180" t="s">
        <v>649</v>
      </c>
      <c r="Q89" s="187" t="s">
        <v>649</v>
      </c>
      <c r="R89" s="181" t="s">
        <v>210</v>
      </c>
      <c r="S89" s="181" t="s">
        <v>36</v>
      </c>
      <c r="T89" s="177">
        <v>98</v>
      </c>
      <c r="U89" s="177">
        <v>1</v>
      </c>
      <c r="V89" s="177">
        <v>0</v>
      </c>
      <c r="W89" s="177">
        <v>0</v>
      </c>
      <c r="X89" s="177">
        <v>255</v>
      </c>
      <c r="Y89" s="182" t="s">
        <v>28</v>
      </c>
      <c r="Z89" s="183" t="s">
        <v>28</v>
      </c>
      <c r="AA89" s="196" t="s">
        <v>606</v>
      </c>
      <c r="AB89" s="197" t="s">
        <v>27</v>
      </c>
      <c r="AC89" s="339"/>
      <c r="AD89" s="130"/>
      <c r="AE89" s="41" t="s">
        <v>27</v>
      </c>
      <c r="AF89" s="173" t="s">
        <v>1683</v>
      </c>
    </row>
    <row r="90" spans="1:32" ht="13.5" thickBot="1" x14ac:dyDescent="0.25">
      <c r="B90" s="42"/>
      <c r="C90" s="105"/>
      <c r="D90" s="43"/>
      <c r="E90" s="44"/>
      <c r="F90" s="45"/>
      <c r="G90" s="174" t="s">
        <v>28</v>
      </c>
      <c r="H90" s="175" t="s">
        <v>33</v>
      </c>
      <c r="I90" s="176" t="s">
        <v>32</v>
      </c>
      <c r="J90" s="177">
        <f>MID(H90,1,1)*8+VALUE(IF(ISERR(FIND("-",I90)),I90,LEFT(I90,FIND("-",I90)-1)))</f>
        <v>48</v>
      </c>
      <c r="K90" s="178">
        <f>IF(NOT(ISERROR(VALUE(I90))),IF(VALUE(I90)&lt;64,1,ABS(MID(I90,1, FIND("-",I90,1)-1)-MID(I90, FIND("-",I90,1)+1,LEN(I90)-FIND("-",I90,1)))+1),ABS(MID(I90,1, FIND("-",I90,1)-1)-MID(I90, FIND("-",I90,1)+1,LEN(I90)-FIND("-",I90,1)))+1)</f>
        <v>16</v>
      </c>
      <c r="L90" s="178" t="s">
        <v>612</v>
      </c>
      <c r="M90" s="179" t="s">
        <v>610</v>
      </c>
      <c r="N90" s="180" t="s">
        <v>608</v>
      </c>
      <c r="O90" s="180" t="s">
        <v>608</v>
      </c>
      <c r="P90" s="180" t="s">
        <v>650</v>
      </c>
      <c r="Q90" s="187" t="s">
        <v>650</v>
      </c>
      <c r="R90" s="181" t="s">
        <v>210</v>
      </c>
      <c r="S90" s="181" t="s">
        <v>36</v>
      </c>
      <c r="T90" s="177">
        <v>1</v>
      </c>
      <c r="U90" s="177">
        <v>1</v>
      </c>
      <c r="V90" s="177">
        <v>0</v>
      </c>
      <c r="W90" s="177">
        <v>0</v>
      </c>
      <c r="X90" s="177">
        <v>65535</v>
      </c>
      <c r="Y90" s="182" t="s">
        <v>28</v>
      </c>
      <c r="Z90" s="183" t="s">
        <v>28</v>
      </c>
      <c r="AA90" s="196" t="s">
        <v>28</v>
      </c>
      <c r="AB90" s="197" t="s">
        <v>27</v>
      </c>
      <c r="AC90" s="339"/>
      <c r="AD90" s="130"/>
      <c r="AE90" s="41" t="s">
        <v>27</v>
      </c>
      <c r="AF90" s="173" t="s">
        <v>1615</v>
      </c>
    </row>
    <row r="91" spans="1:32" x14ac:dyDescent="0.2">
      <c r="A91" s="86"/>
      <c r="B91" s="47" t="s">
        <v>235</v>
      </c>
      <c r="C91" s="195" t="s">
        <v>447</v>
      </c>
      <c r="D91" s="48" t="s">
        <v>67</v>
      </c>
      <c r="E91" s="49">
        <v>8</v>
      </c>
      <c r="F91" s="85">
        <v>100</v>
      </c>
      <c r="G91" s="50"/>
      <c r="H91" s="22"/>
      <c r="I91" s="22"/>
      <c r="J91" s="22"/>
      <c r="K91" s="22"/>
      <c r="L91" s="22"/>
      <c r="M91" s="84"/>
      <c r="N91" s="84"/>
      <c r="O91" s="84"/>
      <c r="P91" s="84"/>
      <c r="Q91" s="352"/>
      <c r="R91" s="22"/>
      <c r="S91" s="22"/>
      <c r="T91" s="64"/>
      <c r="U91" s="64"/>
      <c r="V91" s="64"/>
      <c r="W91" s="64"/>
      <c r="X91" s="65"/>
      <c r="Y91" s="23"/>
      <c r="Z91" s="24"/>
      <c r="AA91" s="25"/>
      <c r="AB91" s="26"/>
      <c r="AC91" s="336"/>
      <c r="AD91" s="27" t="s">
        <v>39</v>
      </c>
      <c r="AE91" s="28" t="s">
        <v>27</v>
      </c>
      <c r="AF91" s="173" t="s">
        <v>306</v>
      </c>
    </row>
    <row r="92" spans="1:32" x14ac:dyDescent="0.2">
      <c r="A92" s="86"/>
      <c r="B92" s="29"/>
      <c r="C92" s="104"/>
      <c r="D92" s="30"/>
      <c r="E92" s="31"/>
      <c r="F92" s="32"/>
      <c r="G92" s="82" t="s">
        <v>28</v>
      </c>
      <c r="H92" s="81" t="s">
        <v>38</v>
      </c>
      <c r="I92" s="33" t="s">
        <v>32</v>
      </c>
      <c r="J92" s="34">
        <f>MID(H92,1,1)*8+VALUE(IF(ISERR(FIND("-",I92)),I92,LEFT(I92,FIND("-",I92)-1)))</f>
        <v>0</v>
      </c>
      <c r="K92" s="35">
        <f>IF(NOT(ISERROR(VALUE(I92))),IF(VALUE(I92)&lt;64,1,ABS(MID(I92,1, FIND("-",I92,1)-1)-MID(I92, FIND("-",I92,1)+1,LEN(I92)-FIND("-",I92,1)))+1),ABS(MID(I92,1, FIND("-",I92,1)-1)-MID(I92, FIND("-",I92,1)+1,LEN(I92)-FIND("-",I92,1)))+1)</f>
        <v>16</v>
      </c>
      <c r="L92" s="35" t="s">
        <v>66</v>
      </c>
      <c r="M92" s="80" t="s">
        <v>65</v>
      </c>
      <c r="N92" s="80" t="s">
        <v>64</v>
      </c>
      <c r="O92" s="180" t="s">
        <v>395</v>
      </c>
      <c r="P92" s="100" t="s">
        <v>220</v>
      </c>
      <c r="Q92" s="242" t="s">
        <v>279</v>
      </c>
      <c r="R92" s="36" t="s">
        <v>31</v>
      </c>
      <c r="S92" s="36" t="s">
        <v>36</v>
      </c>
      <c r="T92" s="34">
        <v>0</v>
      </c>
      <c r="U92" s="34">
        <v>1</v>
      </c>
      <c r="V92" s="34">
        <v>0</v>
      </c>
      <c r="W92" s="34">
        <v>0</v>
      </c>
      <c r="X92" s="34">
        <v>588</v>
      </c>
      <c r="Y92" s="37" t="s">
        <v>35</v>
      </c>
      <c r="Z92" s="46" t="s">
        <v>28</v>
      </c>
      <c r="AA92" s="87" t="s">
        <v>28</v>
      </c>
      <c r="AB92" s="39" t="s">
        <v>27</v>
      </c>
      <c r="AC92" s="332"/>
      <c r="AD92" s="40"/>
      <c r="AE92" s="41" t="s">
        <v>27</v>
      </c>
      <c r="AF92" s="173" t="s">
        <v>299</v>
      </c>
    </row>
    <row r="93" spans="1:32" ht="32.4" customHeight="1" x14ac:dyDescent="0.2">
      <c r="A93" s="86"/>
      <c r="B93" s="42"/>
      <c r="C93" s="105"/>
      <c r="D93" s="43"/>
      <c r="E93" s="44"/>
      <c r="F93" s="45"/>
      <c r="G93" s="82" t="s">
        <v>28</v>
      </c>
      <c r="H93" s="81" t="s">
        <v>37</v>
      </c>
      <c r="I93" s="33" t="s">
        <v>32</v>
      </c>
      <c r="J93" s="34">
        <f>MID(H93,1,1)*8+VALUE(IF(ISERR(FIND("-",I93)),I93,LEFT(I93,FIND("-",I93)-1)))</f>
        <v>16</v>
      </c>
      <c r="K93" s="35">
        <f>IF(NOT(ISERROR(VALUE(I93))),IF(VALUE(I93)&lt;64,1,ABS(MID(I93,1, FIND("-",I93,1)-1)-MID(I93, FIND("-",I93,1)+1,LEN(I93)-FIND("-",I93,1)))+1),ABS(MID(I93,1, FIND("-",I93,1)-1)-MID(I93, FIND("-",I93,1)+1,LEN(I93)-FIND("-",I93,1)))+1)</f>
        <v>16</v>
      </c>
      <c r="L93" s="35" t="s">
        <v>63</v>
      </c>
      <c r="M93" s="80" t="s">
        <v>62</v>
      </c>
      <c r="N93" s="80" t="s">
        <v>61</v>
      </c>
      <c r="O93" s="180" t="s">
        <v>396</v>
      </c>
      <c r="P93" s="100" t="s">
        <v>205</v>
      </c>
      <c r="Q93" s="242" t="s">
        <v>281</v>
      </c>
      <c r="R93" s="36" t="s">
        <v>31</v>
      </c>
      <c r="S93" s="36" t="s">
        <v>30</v>
      </c>
      <c r="T93" s="34">
        <v>0</v>
      </c>
      <c r="U93" s="34">
        <v>0.1</v>
      </c>
      <c r="V93" s="34">
        <v>0</v>
      </c>
      <c r="W93" s="289">
        <v>-90</v>
      </c>
      <c r="X93" s="289">
        <v>90</v>
      </c>
      <c r="Y93" s="37" t="s">
        <v>29</v>
      </c>
      <c r="Z93" s="46" t="s">
        <v>28</v>
      </c>
      <c r="AA93" s="87" t="s">
        <v>43</v>
      </c>
      <c r="AB93" s="39" t="s">
        <v>27</v>
      </c>
      <c r="AC93" s="332"/>
      <c r="AD93" s="40"/>
      <c r="AE93" s="41" t="s">
        <v>27</v>
      </c>
      <c r="AF93" s="173" t="s">
        <v>1615</v>
      </c>
    </row>
    <row r="94" spans="1:32" ht="32.4" customHeight="1" x14ac:dyDescent="0.2">
      <c r="A94" s="86"/>
      <c r="B94" s="42"/>
      <c r="C94" s="105"/>
      <c r="D94" s="43"/>
      <c r="E94" s="44"/>
      <c r="F94" s="45"/>
      <c r="G94" s="82" t="s">
        <v>28</v>
      </c>
      <c r="H94" s="81" t="s">
        <v>34</v>
      </c>
      <c r="I94" s="33" t="s">
        <v>32</v>
      </c>
      <c r="J94" s="34">
        <f>MID(H94,1,1)*8+VALUE(IF(ISERR(FIND("-",I94)),I94,LEFT(I94,FIND("-",I94)-1)))</f>
        <v>32</v>
      </c>
      <c r="K94" s="35">
        <f>IF(NOT(ISERROR(VALUE(I94))),IF(VALUE(I94)&lt;64,1,ABS(MID(I94,1, FIND("-",I94,1)-1)-MID(I94, FIND("-",I94,1)+1,LEN(I94)-FIND("-",I94,1)))+1),ABS(MID(I94,1, FIND("-",I94,1)-1)-MID(I94, FIND("-",I94,1)+1,LEN(I94)-FIND("-",I94,1)))+1)</f>
        <v>16</v>
      </c>
      <c r="L94" s="35" t="s">
        <v>60</v>
      </c>
      <c r="M94" s="80" t="s">
        <v>59</v>
      </c>
      <c r="N94" s="80" t="s">
        <v>58</v>
      </c>
      <c r="O94" s="180" t="s">
        <v>399</v>
      </c>
      <c r="P94" s="100" t="s">
        <v>221</v>
      </c>
      <c r="Q94" s="242" t="s">
        <v>282</v>
      </c>
      <c r="R94" s="36" t="s">
        <v>31</v>
      </c>
      <c r="S94" s="36" t="s">
        <v>30</v>
      </c>
      <c r="T94" s="34">
        <v>0</v>
      </c>
      <c r="U94" s="34">
        <v>1</v>
      </c>
      <c r="V94" s="34">
        <v>0</v>
      </c>
      <c r="W94" s="34">
        <v>-7000</v>
      </c>
      <c r="X94" s="34">
        <v>7000</v>
      </c>
      <c r="Y94" s="37" t="s">
        <v>44</v>
      </c>
      <c r="Z94" s="46" t="s">
        <v>28</v>
      </c>
      <c r="AA94" s="87" t="s">
        <v>43</v>
      </c>
      <c r="AB94" s="39" t="s">
        <v>27</v>
      </c>
      <c r="AC94" s="332"/>
      <c r="AD94" s="40"/>
      <c r="AE94" s="41" t="s">
        <v>27</v>
      </c>
      <c r="AF94" s="173" t="s">
        <v>306</v>
      </c>
    </row>
    <row r="95" spans="1:32" ht="13.5" thickBot="1" x14ac:dyDescent="0.25">
      <c r="A95" s="86"/>
      <c r="B95" s="60"/>
      <c r="C95" s="106"/>
      <c r="D95" s="61"/>
      <c r="E95" s="62"/>
      <c r="F95" s="63"/>
      <c r="G95" s="82" t="s">
        <v>28</v>
      </c>
      <c r="H95" s="81" t="s">
        <v>33</v>
      </c>
      <c r="I95" s="33" t="s">
        <v>32</v>
      </c>
      <c r="J95" s="34">
        <f>MID(H95,1,1)*8+VALUE(IF(ISERR(FIND("-",I95)),I95,LEFT(I95,FIND("-",I95)-1)))</f>
        <v>48</v>
      </c>
      <c r="K95" s="35">
        <f>IF(NOT(ISERROR(VALUE(I95))),IF(VALUE(I95)&lt;64,1,ABS(MID(I95,1, FIND("-",I95,1)-1)-MID(I95, FIND("-",I95,1)+1,LEN(I95)-FIND("-",I95,1)))+1),ABS(MID(I95,1, FIND("-",I95,1)-1)-MID(I95, FIND("-",I95,1)+1,LEN(I95)-FIND("-",I95,1)))+1)</f>
        <v>16</v>
      </c>
      <c r="L95" s="35" t="s">
        <v>57</v>
      </c>
      <c r="M95" s="80" t="s">
        <v>56</v>
      </c>
      <c r="N95" s="80" t="s">
        <v>55</v>
      </c>
      <c r="O95" s="180" t="s">
        <v>401</v>
      </c>
      <c r="P95" s="100" t="s">
        <v>206</v>
      </c>
      <c r="Q95" s="242" t="s">
        <v>283</v>
      </c>
      <c r="R95" s="36" t="s">
        <v>31</v>
      </c>
      <c r="S95" s="36" t="s">
        <v>36</v>
      </c>
      <c r="T95" s="34">
        <v>0</v>
      </c>
      <c r="U95" s="34">
        <v>1</v>
      </c>
      <c r="V95" s="34">
        <v>0</v>
      </c>
      <c r="W95" s="34">
        <v>0</v>
      </c>
      <c r="X95" s="34">
        <v>588</v>
      </c>
      <c r="Y95" s="37" t="s">
        <v>35</v>
      </c>
      <c r="Z95" s="46" t="s">
        <v>28</v>
      </c>
      <c r="AA95" s="87" t="s">
        <v>28</v>
      </c>
      <c r="AB95" s="39" t="s">
        <v>27</v>
      </c>
      <c r="AC95" s="332"/>
      <c r="AD95" s="40"/>
      <c r="AE95" s="41" t="s">
        <v>27</v>
      </c>
      <c r="AF95" s="173" t="s">
        <v>299</v>
      </c>
    </row>
    <row r="96" spans="1:32" x14ac:dyDescent="0.2">
      <c r="A96" s="86"/>
      <c r="B96" s="47" t="s">
        <v>236</v>
      </c>
      <c r="C96" s="195" t="s">
        <v>448</v>
      </c>
      <c r="D96" s="48" t="s">
        <v>54</v>
      </c>
      <c r="E96" s="49">
        <v>8</v>
      </c>
      <c r="F96" s="85">
        <v>100</v>
      </c>
      <c r="G96" s="50"/>
      <c r="H96" s="22"/>
      <c r="I96" s="22"/>
      <c r="J96" s="22"/>
      <c r="K96" s="22"/>
      <c r="L96" s="22"/>
      <c r="M96" s="84"/>
      <c r="N96" s="84"/>
      <c r="O96" s="84"/>
      <c r="P96" s="84"/>
      <c r="Q96" s="352"/>
      <c r="R96" s="22"/>
      <c r="S96" s="22"/>
      <c r="T96" s="64"/>
      <c r="U96" s="64"/>
      <c r="V96" s="64"/>
      <c r="W96" s="64"/>
      <c r="X96" s="65"/>
      <c r="Y96" s="23"/>
      <c r="Z96" s="24"/>
      <c r="AA96" s="83"/>
      <c r="AB96" s="26"/>
      <c r="AC96" s="336"/>
      <c r="AD96" s="27" t="s">
        <v>39</v>
      </c>
      <c r="AE96" s="28" t="s">
        <v>27</v>
      </c>
      <c r="AF96" s="173" t="s">
        <v>299</v>
      </c>
    </row>
    <row r="97" spans="1:32" x14ac:dyDescent="0.2">
      <c r="A97" s="86"/>
      <c r="B97" s="29"/>
      <c r="C97" s="104"/>
      <c r="D97" s="30"/>
      <c r="E97" s="31"/>
      <c r="F97" s="32"/>
      <c r="G97" s="82" t="s">
        <v>28</v>
      </c>
      <c r="H97" s="81" t="s">
        <v>38</v>
      </c>
      <c r="I97" s="33" t="s">
        <v>32</v>
      </c>
      <c r="J97" s="34">
        <f>MID(H97,1,1)*8+VALUE(IF(ISERR(FIND("-",I97)),I97,LEFT(I97,FIND("-",I97)-1)))</f>
        <v>0</v>
      </c>
      <c r="K97" s="35">
        <f>IF(NOT(ISERROR(VALUE(I97))),IF(VALUE(I97)&lt;64,1,ABS(MID(I97,1, FIND("-",I97,1)-1)-MID(I97, FIND("-",I97,1)+1,LEN(I97)-FIND("-",I97,1)))+1),ABS(MID(I97,1, FIND("-",I97,1)-1)-MID(I97, FIND("-",I97,1)+1,LEN(I97)-FIND("-",I97,1)))+1)</f>
        <v>16</v>
      </c>
      <c r="L97" s="35" t="s">
        <v>53</v>
      </c>
      <c r="M97" s="80" t="s">
        <v>52</v>
      </c>
      <c r="N97" s="80" t="s">
        <v>51</v>
      </c>
      <c r="O97" s="180" t="s">
        <v>397</v>
      </c>
      <c r="P97" s="100" t="s">
        <v>207</v>
      </c>
      <c r="Q97" s="242" t="s">
        <v>280</v>
      </c>
      <c r="R97" s="36" t="s">
        <v>31</v>
      </c>
      <c r="S97" s="36" t="s">
        <v>36</v>
      </c>
      <c r="T97" s="34">
        <v>0</v>
      </c>
      <c r="U97" s="34">
        <v>1</v>
      </c>
      <c r="V97" s="34">
        <v>0</v>
      </c>
      <c r="W97" s="34">
        <v>0</v>
      </c>
      <c r="X97" s="34">
        <v>588</v>
      </c>
      <c r="Y97" s="37" t="s">
        <v>35</v>
      </c>
      <c r="Z97" s="46" t="s">
        <v>28</v>
      </c>
      <c r="AA97" s="79" t="s">
        <v>28</v>
      </c>
      <c r="AB97" s="39" t="s">
        <v>27</v>
      </c>
      <c r="AC97" s="332"/>
      <c r="AD97" s="40"/>
      <c r="AE97" s="41" t="s">
        <v>27</v>
      </c>
      <c r="AF97" s="173" t="s">
        <v>299</v>
      </c>
    </row>
    <row r="98" spans="1:32" ht="32.4" customHeight="1" x14ac:dyDescent="0.2">
      <c r="A98" s="86"/>
      <c r="B98" s="42"/>
      <c r="C98" s="105"/>
      <c r="D98" s="43"/>
      <c r="E98" s="44"/>
      <c r="F98" s="45"/>
      <c r="G98" s="82" t="s">
        <v>28</v>
      </c>
      <c r="H98" s="81" t="s">
        <v>37</v>
      </c>
      <c r="I98" s="33" t="s">
        <v>32</v>
      </c>
      <c r="J98" s="34">
        <f>MID(H98,1,1)*8+VALUE(IF(ISERR(FIND("-",I98)),I98,LEFT(I98,FIND("-",I98)-1)))</f>
        <v>16</v>
      </c>
      <c r="K98" s="35">
        <f>IF(NOT(ISERROR(VALUE(I98))),IF(VALUE(I98)&lt;64,1,ABS(MID(I98,1, FIND("-",I98,1)-1)-MID(I98, FIND("-",I98,1)+1,LEN(I98)-FIND("-",I98,1)))+1),ABS(MID(I98,1, FIND("-",I98,1)-1)-MID(I98, FIND("-",I98,1)+1,LEN(I98)-FIND("-",I98,1)))+1)</f>
        <v>16</v>
      </c>
      <c r="L98" s="35" t="s">
        <v>50</v>
      </c>
      <c r="M98" s="80" t="s">
        <v>49</v>
      </c>
      <c r="N98" s="80" t="s">
        <v>48</v>
      </c>
      <c r="O98" s="180" t="s">
        <v>398</v>
      </c>
      <c r="P98" s="100" t="s">
        <v>208</v>
      </c>
      <c r="Q98" s="242" t="s">
        <v>284</v>
      </c>
      <c r="R98" s="36" t="s">
        <v>31</v>
      </c>
      <c r="S98" s="36" t="s">
        <v>30</v>
      </c>
      <c r="T98" s="34">
        <v>0</v>
      </c>
      <c r="U98" s="34">
        <v>0.1</v>
      </c>
      <c r="V98" s="34">
        <v>0</v>
      </c>
      <c r="W98" s="289">
        <v>-90</v>
      </c>
      <c r="X98" s="289">
        <v>90</v>
      </c>
      <c r="Y98" s="37" t="s">
        <v>29</v>
      </c>
      <c r="Z98" s="46" t="s">
        <v>28</v>
      </c>
      <c r="AA98" s="79" t="s">
        <v>43</v>
      </c>
      <c r="AB98" s="39" t="s">
        <v>27</v>
      </c>
      <c r="AC98" s="332"/>
      <c r="AD98" s="40"/>
      <c r="AE98" s="41" t="s">
        <v>27</v>
      </c>
      <c r="AF98" s="173" t="s">
        <v>1615</v>
      </c>
    </row>
    <row r="99" spans="1:32" ht="32.4" customHeight="1" x14ac:dyDescent="0.2">
      <c r="A99" s="86"/>
      <c r="B99" s="42"/>
      <c r="C99" s="105"/>
      <c r="D99" s="43"/>
      <c r="E99" s="44"/>
      <c r="F99" s="45"/>
      <c r="G99" s="82" t="s">
        <v>28</v>
      </c>
      <c r="H99" s="81" t="s">
        <v>34</v>
      </c>
      <c r="I99" s="33" t="s">
        <v>32</v>
      </c>
      <c r="J99" s="34">
        <f>MID(H99,1,1)*8+VALUE(IF(ISERR(FIND("-",I99)),I99,LEFT(I99,FIND("-",I99)-1)))</f>
        <v>32</v>
      </c>
      <c r="K99" s="35">
        <f>IF(NOT(ISERROR(VALUE(I99))),IF(VALUE(I99)&lt;64,1,ABS(MID(I99,1, FIND("-",I99,1)-1)-MID(I99, FIND("-",I99,1)+1,LEN(I99)-FIND("-",I99,1)))+1),ABS(MID(I99,1, FIND("-",I99,1)-1)-MID(I99, FIND("-",I99,1)+1,LEN(I99)-FIND("-",I99,1)))+1)</f>
        <v>16</v>
      </c>
      <c r="L99" s="35" t="s">
        <v>47</v>
      </c>
      <c r="M99" s="80" t="s">
        <v>46</v>
      </c>
      <c r="N99" s="80" t="s">
        <v>45</v>
      </c>
      <c r="O99" s="180" t="s">
        <v>400</v>
      </c>
      <c r="P99" s="100" t="s">
        <v>222</v>
      </c>
      <c r="Q99" s="242" t="s">
        <v>285</v>
      </c>
      <c r="R99" s="36" t="s">
        <v>31</v>
      </c>
      <c r="S99" s="36" t="s">
        <v>30</v>
      </c>
      <c r="T99" s="34">
        <v>0</v>
      </c>
      <c r="U99" s="34">
        <v>1</v>
      </c>
      <c r="V99" s="34">
        <v>0</v>
      </c>
      <c r="W99" s="34">
        <v>-7000</v>
      </c>
      <c r="X99" s="34">
        <v>7000</v>
      </c>
      <c r="Y99" s="37" t="s">
        <v>44</v>
      </c>
      <c r="Z99" s="46" t="s">
        <v>28</v>
      </c>
      <c r="AA99" s="79" t="s">
        <v>43</v>
      </c>
      <c r="AB99" s="39" t="s">
        <v>27</v>
      </c>
      <c r="AC99" s="332"/>
      <c r="AD99" s="40"/>
      <c r="AE99" s="41" t="s">
        <v>27</v>
      </c>
      <c r="AF99" s="173" t="s">
        <v>306</v>
      </c>
    </row>
    <row r="100" spans="1:32" ht="13.5" thickBot="1" x14ac:dyDescent="0.25">
      <c r="A100" s="86"/>
      <c r="B100" s="60"/>
      <c r="C100" s="106"/>
      <c r="D100" s="61"/>
      <c r="E100" s="62"/>
      <c r="F100" s="63"/>
      <c r="G100" s="78" t="s">
        <v>28</v>
      </c>
      <c r="H100" s="77" t="s">
        <v>33</v>
      </c>
      <c r="I100" s="76" t="s">
        <v>32</v>
      </c>
      <c r="J100" s="72">
        <f>MID(H100,1,1)*8+VALUE(IF(ISERR(FIND("-",I100)),I100,LEFT(I100,FIND("-",I100)-1)))</f>
        <v>48</v>
      </c>
      <c r="K100" s="75">
        <f>IF(NOT(ISERROR(VALUE(I100))),IF(VALUE(I100)&lt;64,1,ABS(MID(I100,1, FIND("-",I100,1)-1)-MID(I100, FIND("-",I100,1)+1,LEN(I100)-FIND("-",I100,1)))+1),ABS(MID(I100,1, FIND("-",I100,1)-1)-MID(I100, FIND("-",I100,1)+1,LEN(I100)-FIND("-",I100,1)))+1)</f>
        <v>16</v>
      </c>
      <c r="L100" s="75" t="s">
        <v>42</v>
      </c>
      <c r="M100" s="74" t="s">
        <v>41</v>
      </c>
      <c r="N100" s="74" t="s">
        <v>40</v>
      </c>
      <c r="O100" s="198" t="s">
        <v>402</v>
      </c>
      <c r="P100" s="228" t="s">
        <v>223</v>
      </c>
      <c r="Q100" s="354" t="s">
        <v>286</v>
      </c>
      <c r="R100" s="73" t="s">
        <v>31</v>
      </c>
      <c r="S100" s="73" t="s">
        <v>36</v>
      </c>
      <c r="T100" s="72">
        <v>0</v>
      </c>
      <c r="U100" s="72">
        <v>1</v>
      </c>
      <c r="V100" s="72">
        <v>0</v>
      </c>
      <c r="W100" s="72">
        <v>0</v>
      </c>
      <c r="X100" s="72">
        <v>588</v>
      </c>
      <c r="Y100" s="52" t="s">
        <v>35</v>
      </c>
      <c r="Z100" s="53" t="s">
        <v>28</v>
      </c>
      <c r="AA100" s="71" t="s">
        <v>28</v>
      </c>
      <c r="AB100" s="54" t="s">
        <v>27</v>
      </c>
      <c r="AC100" s="340"/>
      <c r="AD100" s="55"/>
      <c r="AE100" s="56" t="s">
        <v>27</v>
      </c>
      <c r="AF100" s="173" t="s">
        <v>299</v>
      </c>
    </row>
    <row r="101" spans="1:32" x14ac:dyDescent="0.2">
      <c r="A101" s="86"/>
      <c r="B101" s="47" t="s">
        <v>237</v>
      </c>
      <c r="C101" s="195" t="s">
        <v>449</v>
      </c>
      <c r="D101" s="48" t="s">
        <v>247</v>
      </c>
      <c r="E101" s="49">
        <v>8</v>
      </c>
      <c r="F101" s="85">
        <v>100</v>
      </c>
      <c r="G101" s="50"/>
      <c r="H101" s="22"/>
      <c r="I101" s="22"/>
      <c r="J101" s="22"/>
      <c r="K101" s="22"/>
      <c r="L101" s="22"/>
      <c r="M101" s="84"/>
      <c r="N101" s="84"/>
      <c r="O101" s="84"/>
      <c r="P101" s="84"/>
      <c r="Q101" s="352"/>
      <c r="R101" s="22"/>
      <c r="S101" s="22"/>
      <c r="T101" s="64"/>
      <c r="U101" s="64"/>
      <c r="V101" s="64"/>
      <c r="W101" s="64"/>
      <c r="X101" s="65"/>
      <c r="Y101" s="23"/>
      <c r="Z101" s="24"/>
      <c r="AA101" s="83"/>
      <c r="AB101" s="26"/>
      <c r="AC101" s="336"/>
      <c r="AD101" s="27" t="s">
        <v>39</v>
      </c>
      <c r="AE101" s="28" t="s">
        <v>27</v>
      </c>
      <c r="AF101" s="173" t="s">
        <v>299</v>
      </c>
    </row>
    <row r="102" spans="1:32" x14ac:dyDescent="0.2">
      <c r="A102" s="86"/>
      <c r="B102" s="42"/>
      <c r="C102" s="105"/>
      <c r="D102" s="43"/>
      <c r="E102" s="44"/>
      <c r="F102" s="45"/>
      <c r="G102" s="82" t="s">
        <v>28</v>
      </c>
      <c r="H102" s="81" t="s">
        <v>76</v>
      </c>
      <c r="I102" s="33" t="s">
        <v>85</v>
      </c>
      <c r="J102" s="34">
        <f t="shared" ref="J102:J105" si="45">MID(H102,1,1)*8+VALUE(IF(ISERR(FIND("-",I102)),I102,LEFT(I102,FIND("-",I102)-1)))</f>
        <v>0</v>
      </c>
      <c r="K102" s="35">
        <f t="shared" ref="K102:K105" si="46">IF(NOT(ISERROR(VALUE(I102))),IF(VALUE(I102)&lt;64,1,ABS(MID(I102,1, FIND("-",I102,1)-1)-MID(I102, FIND("-",I102,1)+1,LEN(I102)-FIND("-",I102,1)))+1),ABS(MID(I102,1, FIND("-",I102,1)-1)-MID(I102, FIND("-",I102,1)+1,LEN(I102)-FIND("-",I102,1)))+1)</f>
        <v>8</v>
      </c>
      <c r="L102" s="51" t="s">
        <v>92</v>
      </c>
      <c r="M102" s="100" t="s">
        <v>91</v>
      </c>
      <c r="N102" s="100" t="s">
        <v>90</v>
      </c>
      <c r="O102" s="180" t="s">
        <v>403</v>
      </c>
      <c r="P102" s="100" t="s">
        <v>225</v>
      </c>
      <c r="Q102" s="242" t="s">
        <v>287</v>
      </c>
      <c r="R102" s="36" t="s">
        <v>31</v>
      </c>
      <c r="S102" s="36" t="s">
        <v>36</v>
      </c>
      <c r="T102" s="57">
        <v>0</v>
      </c>
      <c r="U102" s="57">
        <v>0.1</v>
      </c>
      <c r="V102" s="57">
        <v>0</v>
      </c>
      <c r="W102" s="57">
        <v>0</v>
      </c>
      <c r="X102" s="109">
        <v>25</v>
      </c>
      <c r="Y102" s="37" t="s">
        <v>35</v>
      </c>
      <c r="Z102" s="46" t="s">
        <v>28</v>
      </c>
      <c r="AA102" s="87" t="s">
        <v>89</v>
      </c>
      <c r="AB102" s="39" t="s">
        <v>27</v>
      </c>
      <c r="AC102" s="332"/>
      <c r="AD102" s="40"/>
      <c r="AE102" s="41" t="s">
        <v>27</v>
      </c>
      <c r="AF102" s="173" t="s">
        <v>299</v>
      </c>
    </row>
    <row r="103" spans="1:32" x14ac:dyDescent="0.2">
      <c r="A103" s="86"/>
      <c r="B103" s="42"/>
      <c r="C103" s="105"/>
      <c r="D103" s="43"/>
      <c r="E103" s="44"/>
      <c r="F103" s="45"/>
      <c r="G103" s="82" t="s">
        <v>28</v>
      </c>
      <c r="H103" s="81" t="s">
        <v>70</v>
      </c>
      <c r="I103" s="33" t="s">
        <v>85</v>
      </c>
      <c r="J103" s="34">
        <f t="shared" si="45"/>
        <v>8</v>
      </c>
      <c r="K103" s="35">
        <f t="shared" si="46"/>
        <v>8</v>
      </c>
      <c r="L103" s="51" t="s">
        <v>88</v>
      </c>
      <c r="M103" s="100" t="s">
        <v>87</v>
      </c>
      <c r="N103" s="100" t="s">
        <v>86</v>
      </c>
      <c r="O103" s="180" t="s">
        <v>404</v>
      </c>
      <c r="P103" s="100" t="s">
        <v>226</v>
      </c>
      <c r="Q103" s="242" t="s">
        <v>288</v>
      </c>
      <c r="R103" s="36" t="s">
        <v>31</v>
      </c>
      <c r="S103" s="181" t="s">
        <v>1184</v>
      </c>
      <c r="T103" s="199">
        <v>-40</v>
      </c>
      <c r="U103" s="57">
        <v>1</v>
      </c>
      <c r="V103" s="57">
        <v>-40</v>
      </c>
      <c r="W103" s="57">
        <v>-40</v>
      </c>
      <c r="X103" s="199">
        <v>125</v>
      </c>
      <c r="Y103" s="37" t="s">
        <v>84</v>
      </c>
      <c r="Z103" s="46" t="s">
        <v>28</v>
      </c>
      <c r="AA103" s="87" t="s">
        <v>28</v>
      </c>
      <c r="AB103" s="39" t="s">
        <v>27</v>
      </c>
      <c r="AC103" s="332"/>
      <c r="AD103" s="40"/>
      <c r="AE103" s="41" t="s">
        <v>27</v>
      </c>
      <c r="AF103" s="173" t="s">
        <v>299</v>
      </c>
    </row>
    <row r="104" spans="1:32" x14ac:dyDescent="0.2">
      <c r="A104" s="86"/>
      <c r="B104" s="42"/>
      <c r="C104" s="105"/>
      <c r="D104" s="43"/>
      <c r="E104" s="44"/>
      <c r="F104" s="45"/>
      <c r="G104" s="82" t="s">
        <v>28</v>
      </c>
      <c r="H104" s="81" t="s">
        <v>75</v>
      </c>
      <c r="I104" s="33" t="s">
        <v>85</v>
      </c>
      <c r="J104" s="34">
        <f t="shared" si="45"/>
        <v>16</v>
      </c>
      <c r="K104" s="35">
        <f t="shared" si="46"/>
        <v>8</v>
      </c>
      <c r="L104" s="193" t="s">
        <v>618</v>
      </c>
      <c r="M104" s="180" t="s">
        <v>620</v>
      </c>
      <c r="N104" s="180" t="s">
        <v>622</v>
      </c>
      <c r="O104" s="180" t="s">
        <v>405</v>
      </c>
      <c r="P104" s="227" t="s">
        <v>968</v>
      </c>
      <c r="Q104" s="187" t="s">
        <v>662</v>
      </c>
      <c r="R104" s="36" t="s">
        <v>31</v>
      </c>
      <c r="S104" s="181" t="s">
        <v>1184</v>
      </c>
      <c r="T104" s="177">
        <v>-40</v>
      </c>
      <c r="U104" s="34">
        <v>1</v>
      </c>
      <c r="V104" s="57">
        <v>-40</v>
      </c>
      <c r="W104" s="57">
        <v>-40</v>
      </c>
      <c r="X104" s="199">
        <v>125</v>
      </c>
      <c r="Y104" s="37" t="s">
        <v>84</v>
      </c>
      <c r="Z104" s="46" t="s">
        <v>28</v>
      </c>
      <c r="AA104" s="87" t="s">
        <v>28</v>
      </c>
      <c r="AB104" s="39" t="s">
        <v>27</v>
      </c>
      <c r="AC104" s="332"/>
      <c r="AD104" s="40"/>
      <c r="AE104" s="41" t="s">
        <v>27</v>
      </c>
      <c r="AF104" s="221" t="s">
        <v>1030</v>
      </c>
    </row>
    <row r="105" spans="1:32" x14ac:dyDescent="0.2">
      <c r="B105" s="42"/>
      <c r="C105" s="105"/>
      <c r="D105" s="43"/>
      <c r="E105" s="44"/>
      <c r="F105" s="45"/>
      <c r="G105" s="174" t="s">
        <v>28</v>
      </c>
      <c r="H105" s="175" t="s">
        <v>74</v>
      </c>
      <c r="I105" s="176" t="s">
        <v>85</v>
      </c>
      <c r="J105" s="177">
        <f t="shared" si="45"/>
        <v>24</v>
      </c>
      <c r="K105" s="178">
        <f t="shared" si="46"/>
        <v>8</v>
      </c>
      <c r="L105" s="193" t="s">
        <v>619</v>
      </c>
      <c r="M105" s="180" t="s">
        <v>621</v>
      </c>
      <c r="N105" s="180" t="s">
        <v>623</v>
      </c>
      <c r="O105" s="180" t="s">
        <v>406</v>
      </c>
      <c r="P105" s="227" t="s">
        <v>969</v>
      </c>
      <c r="Q105" s="187" t="s">
        <v>663</v>
      </c>
      <c r="R105" s="181" t="s">
        <v>31</v>
      </c>
      <c r="S105" s="181" t="s">
        <v>1184</v>
      </c>
      <c r="T105" s="177">
        <v>-40</v>
      </c>
      <c r="U105" s="177">
        <v>1</v>
      </c>
      <c r="V105" s="199">
        <v>-40</v>
      </c>
      <c r="W105" s="199">
        <v>-40</v>
      </c>
      <c r="X105" s="199">
        <v>125</v>
      </c>
      <c r="Y105" s="182" t="s">
        <v>84</v>
      </c>
      <c r="Z105" s="183" t="s">
        <v>28</v>
      </c>
      <c r="AA105" s="184" t="s">
        <v>28</v>
      </c>
      <c r="AB105" s="197" t="s">
        <v>27</v>
      </c>
      <c r="AC105" s="339"/>
      <c r="AD105" s="40"/>
      <c r="AE105" s="41" t="s">
        <v>27</v>
      </c>
      <c r="AF105" s="221" t="s">
        <v>299</v>
      </c>
    </row>
    <row r="106" spans="1:32" ht="13.5" thickBot="1" x14ac:dyDescent="0.25">
      <c r="B106" s="42"/>
      <c r="C106" s="105"/>
      <c r="D106" s="43"/>
      <c r="E106" s="44"/>
      <c r="F106" s="45"/>
      <c r="G106" s="174" t="s">
        <v>28</v>
      </c>
      <c r="H106" s="175" t="s">
        <v>73</v>
      </c>
      <c r="I106" s="176" t="s">
        <v>85</v>
      </c>
      <c r="J106" s="177">
        <f t="shared" ref="J106" si="47">MID(H106,1,1)*8+VALUE(IF(ISERR(FIND("-",I106)),I106,LEFT(I106,FIND("-",I106)-1)))</f>
        <v>32</v>
      </c>
      <c r="K106" s="178">
        <f t="shared" ref="K106" si="48">IF(NOT(ISERROR(VALUE(I106))),IF(VALUE(I106)&lt;64,1,ABS(MID(I106,1, FIND("-",I106,1)-1)-MID(I106, FIND("-",I106,1)+1,LEN(I106)-FIND("-",I106,1)))+1),ABS(MID(I106,1, FIND("-",I106,1)-1)-MID(I106, FIND("-",I106,1)+1,LEN(I106)-FIND("-",I106,1)))+1)</f>
        <v>8</v>
      </c>
      <c r="L106" s="178" t="s">
        <v>468</v>
      </c>
      <c r="M106" s="179" t="s">
        <v>467</v>
      </c>
      <c r="N106" s="179" t="s">
        <v>469</v>
      </c>
      <c r="O106" s="180" t="s">
        <v>407</v>
      </c>
      <c r="P106" s="227" t="s">
        <v>970</v>
      </c>
      <c r="Q106" s="187" t="s">
        <v>664</v>
      </c>
      <c r="R106" s="181" t="s">
        <v>31</v>
      </c>
      <c r="S106" s="181" t="s">
        <v>1184</v>
      </c>
      <c r="T106" s="177">
        <v>-40</v>
      </c>
      <c r="U106" s="177">
        <v>1</v>
      </c>
      <c r="V106" s="199">
        <v>-40</v>
      </c>
      <c r="W106" s="199">
        <v>-40</v>
      </c>
      <c r="X106" s="199">
        <v>125</v>
      </c>
      <c r="Y106" s="182" t="s">
        <v>84</v>
      </c>
      <c r="Z106" s="183" t="s">
        <v>28</v>
      </c>
      <c r="AA106" s="184" t="s">
        <v>28</v>
      </c>
      <c r="AB106" s="197" t="s">
        <v>27</v>
      </c>
      <c r="AC106" s="339"/>
      <c r="AD106" s="40"/>
      <c r="AE106" s="41" t="s">
        <v>27</v>
      </c>
      <c r="AF106" s="221" t="s">
        <v>299</v>
      </c>
    </row>
    <row r="107" spans="1:32" x14ac:dyDescent="0.2">
      <c r="B107" s="200" t="s">
        <v>927</v>
      </c>
      <c r="C107" s="195" t="s">
        <v>928</v>
      </c>
      <c r="D107" s="201" t="s">
        <v>929</v>
      </c>
      <c r="E107" s="202">
        <v>8</v>
      </c>
      <c r="F107" s="203">
        <v>100</v>
      </c>
      <c r="G107" s="129"/>
      <c r="H107" s="133"/>
      <c r="I107" s="133"/>
      <c r="J107" s="133"/>
      <c r="K107" s="133"/>
      <c r="L107" s="133"/>
      <c r="M107" s="134"/>
      <c r="N107" s="134"/>
      <c r="O107" s="134"/>
      <c r="P107" s="134"/>
      <c r="Q107" s="355"/>
      <c r="R107" s="133"/>
      <c r="S107" s="133"/>
      <c r="T107" s="135"/>
      <c r="U107" s="135"/>
      <c r="V107" s="135"/>
      <c r="W107" s="135"/>
      <c r="X107" s="136"/>
      <c r="Y107" s="137"/>
      <c r="Z107" s="138"/>
      <c r="AA107" s="139"/>
      <c r="AB107" s="118"/>
      <c r="AC107" s="341"/>
      <c r="AD107" s="204" t="s">
        <v>39</v>
      </c>
      <c r="AE107" s="263" t="s">
        <v>27</v>
      </c>
      <c r="AF107" s="173" t="s">
        <v>306</v>
      </c>
    </row>
    <row r="108" spans="1:32" ht="36" x14ac:dyDescent="0.2">
      <c r="B108" s="140"/>
      <c r="C108" s="141"/>
      <c r="D108" s="142"/>
      <c r="E108" s="143"/>
      <c r="F108" s="144"/>
      <c r="G108" s="174" t="s">
        <v>28</v>
      </c>
      <c r="H108" s="175" t="s">
        <v>76</v>
      </c>
      <c r="I108" s="176" t="s">
        <v>85</v>
      </c>
      <c r="J108" s="177">
        <f t="shared" ref="J108:J109" si="49">MID(H108,1,1)*8+VALUE(IF(ISERR(FIND("-",I108)),I108,LEFT(I108,FIND("-",I108)-1)))</f>
        <v>0</v>
      </c>
      <c r="K108" s="178">
        <f t="shared" ref="K108:K109" si="50">IF(NOT(ISERROR(VALUE(I108))),IF(VALUE(I108)&lt;64,1,ABS(MID(I108,1, FIND("-",I108,1)-1)-MID(I108, FIND("-",I108,1)+1,LEN(I108)-FIND("-",I108,1)))+1),ABS(MID(I108,1, FIND("-",I108,1)-1)-MID(I108, FIND("-",I108,1)+1,LEN(I108)-FIND("-",I108,1)))+1)</f>
        <v>8</v>
      </c>
      <c r="L108" s="193" t="s">
        <v>935</v>
      </c>
      <c r="M108" s="180" t="s">
        <v>938</v>
      </c>
      <c r="N108" s="180" t="s">
        <v>930</v>
      </c>
      <c r="O108" s="180" t="s">
        <v>1294</v>
      </c>
      <c r="P108" s="226" t="s">
        <v>989</v>
      </c>
      <c r="Q108" s="356" t="s">
        <v>942</v>
      </c>
      <c r="R108" s="181" t="s">
        <v>31</v>
      </c>
      <c r="S108" s="181" t="s">
        <v>36</v>
      </c>
      <c r="T108" s="177">
        <v>0</v>
      </c>
      <c r="U108" s="177">
        <v>1</v>
      </c>
      <c r="V108" s="177">
        <v>0</v>
      </c>
      <c r="W108" s="177">
        <v>0</v>
      </c>
      <c r="X108" s="177">
        <v>8</v>
      </c>
      <c r="Y108" s="182" t="s">
        <v>28</v>
      </c>
      <c r="Z108" s="183" t="s">
        <v>1293</v>
      </c>
      <c r="AA108" s="196" t="s">
        <v>28</v>
      </c>
      <c r="AB108" s="197" t="s">
        <v>27</v>
      </c>
      <c r="AC108" s="339"/>
      <c r="AD108" s="119"/>
      <c r="AE108" s="264" t="s">
        <v>27</v>
      </c>
      <c r="AF108" s="173" t="s">
        <v>1615</v>
      </c>
    </row>
    <row r="109" spans="1:32" x14ac:dyDescent="0.2">
      <c r="B109" s="140"/>
      <c r="C109" s="141"/>
      <c r="D109" s="142"/>
      <c r="E109" s="143"/>
      <c r="F109" s="144"/>
      <c r="G109" s="174" t="s">
        <v>28</v>
      </c>
      <c r="H109" s="175" t="s">
        <v>212</v>
      </c>
      <c r="I109" s="222" t="s">
        <v>32</v>
      </c>
      <c r="J109" s="223">
        <f t="shared" si="49"/>
        <v>8</v>
      </c>
      <c r="K109" s="224">
        <f t="shared" si="50"/>
        <v>16</v>
      </c>
      <c r="L109" s="193" t="s">
        <v>936</v>
      </c>
      <c r="M109" s="180" t="s">
        <v>939</v>
      </c>
      <c r="N109" s="180" t="s">
        <v>931</v>
      </c>
      <c r="O109" s="180" t="s">
        <v>1295</v>
      </c>
      <c r="P109" s="226" t="s">
        <v>990</v>
      </c>
      <c r="Q109" s="356" t="s">
        <v>943</v>
      </c>
      <c r="R109" s="181" t="s">
        <v>31</v>
      </c>
      <c r="S109" s="181" t="s">
        <v>36</v>
      </c>
      <c r="T109" s="177">
        <v>0</v>
      </c>
      <c r="U109" s="177">
        <v>1</v>
      </c>
      <c r="V109" s="177">
        <v>0</v>
      </c>
      <c r="W109" s="177">
        <v>0</v>
      </c>
      <c r="X109" s="177">
        <v>65535</v>
      </c>
      <c r="Y109" s="182" t="s">
        <v>934</v>
      </c>
      <c r="Z109" s="183" t="s">
        <v>28</v>
      </c>
      <c r="AA109" s="196" t="s">
        <v>933</v>
      </c>
      <c r="AB109" s="197" t="s">
        <v>27</v>
      </c>
      <c r="AC109" s="339"/>
      <c r="AD109" s="119"/>
      <c r="AE109" s="264" t="s">
        <v>27</v>
      </c>
      <c r="AF109" s="173" t="s">
        <v>299</v>
      </c>
    </row>
    <row r="110" spans="1:32" x14ac:dyDescent="0.2">
      <c r="B110" s="140"/>
      <c r="C110" s="141"/>
      <c r="D110" s="142"/>
      <c r="E110" s="143"/>
      <c r="F110" s="144"/>
      <c r="G110" s="174" t="s">
        <v>28</v>
      </c>
      <c r="H110" s="175" t="s">
        <v>74</v>
      </c>
      <c r="I110" s="222" t="s">
        <v>85</v>
      </c>
      <c r="J110" s="223">
        <f>MID(H110,1,1)*8+VALUE(IF(ISERR(FIND("-",I110)),I110,LEFT(I110,FIND("-",I110)-1)))</f>
        <v>24</v>
      </c>
      <c r="K110" s="224">
        <f>IF(NOT(ISERROR(VALUE(I110))),IF(VALUE(I110)&lt;64,1,ABS(MID(I110,1, FIND("-",I110,1)-1)-MID(I110, FIND("-",I110,1)+1,LEN(I110)-FIND("-",I110,1)))+1),ABS(MID(I110,1, FIND("-",I110,1)-1)-MID(I110, FIND("-",I110,1)+1,LEN(I110)-FIND("-",I110,1)))+1)</f>
        <v>8</v>
      </c>
      <c r="L110" s="193" t="s">
        <v>937</v>
      </c>
      <c r="M110" s="180" t="s">
        <v>940</v>
      </c>
      <c r="N110" s="180" t="s">
        <v>932</v>
      </c>
      <c r="O110" s="180" t="s">
        <v>1296</v>
      </c>
      <c r="P110" s="226" t="s">
        <v>991</v>
      </c>
      <c r="Q110" s="356" t="s">
        <v>944</v>
      </c>
      <c r="R110" s="181" t="s">
        <v>31</v>
      </c>
      <c r="S110" s="181" t="s">
        <v>36</v>
      </c>
      <c r="T110" s="177">
        <v>0</v>
      </c>
      <c r="U110" s="177">
        <v>1</v>
      </c>
      <c r="V110" s="177">
        <v>0</v>
      </c>
      <c r="W110" s="177">
        <v>0</v>
      </c>
      <c r="X110" s="177">
        <v>255</v>
      </c>
      <c r="Y110" s="182" t="s">
        <v>28</v>
      </c>
      <c r="Z110" s="183" t="s">
        <v>28</v>
      </c>
      <c r="AA110" s="196" t="s">
        <v>606</v>
      </c>
      <c r="AB110" s="197" t="s">
        <v>27</v>
      </c>
      <c r="AC110" s="339"/>
      <c r="AD110" s="119"/>
      <c r="AE110" s="264" t="s">
        <v>27</v>
      </c>
      <c r="AF110" s="173" t="s">
        <v>299</v>
      </c>
    </row>
    <row r="111" spans="1:32" x14ac:dyDescent="0.2">
      <c r="B111" s="140"/>
      <c r="C111" s="141"/>
      <c r="D111" s="142"/>
      <c r="E111" s="143"/>
      <c r="F111" s="144"/>
      <c r="G111" s="232" t="s">
        <v>28</v>
      </c>
      <c r="H111" s="233" t="s">
        <v>73</v>
      </c>
      <c r="I111" s="222" t="s">
        <v>85</v>
      </c>
      <c r="J111" s="223">
        <f t="shared" ref="J111" si="51">MID(H111,1,1)*8+VALUE(IF(ISERR(FIND("-",I111)),I111,LEFT(I111,FIND("-",I111)-1)))</f>
        <v>32</v>
      </c>
      <c r="K111" s="224">
        <f t="shared" ref="K111" si="52">IF(NOT(ISERROR(VALUE(I111))),IF(VALUE(I111)&lt;64,1,ABS(MID(I111,1, FIND("-",I111,1)-1)-MID(I111, FIND("-",I111,1)+1,LEN(I111)-FIND("-",I111,1)))+1),ABS(MID(I111,1, FIND("-",I111,1)-1)-MID(I111, FIND("-",I111,1)+1,LEN(I111)-FIND("-",I111,1)))+1)</f>
        <v>8</v>
      </c>
      <c r="L111" s="234" t="s">
        <v>1040</v>
      </c>
      <c r="M111" s="227" t="s">
        <v>1043</v>
      </c>
      <c r="N111" s="227" t="s">
        <v>1048</v>
      </c>
      <c r="O111" s="180" t="s">
        <v>1297</v>
      </c>
      <c r="P111" s="227" t="s">
        <v>1046</v>
      </c>
      <c r="Q111" s="353" t="s">
        <v>1051</v>
      </c>
      <c r="R111" s="235" t="s">
        <v>31</v>
      </c>
      <c r="S111" s="235" t="s">
        <v>36</v>
      </c>
      <c r="T111" s="223">
        <v>0</v>
      </c>
      <c r="U111" s="223">
        <v>1</v>
      </c>
      <c r="V111" s="223">
        <v>0</v>
      </c>
      <c r="W111" s="223">
        <v>0</v>
      </c>
      <c r="X111" s="223">
        <v>255</v>
      </c>
      <c r="Y111" s="236" t="s">
        <v>28</v>
      </c>
      <c r="Z111" s="237" t="s">
        <v>28</v>
      </c>
      <c r="AA111" s="238" t="s">
        <v>1044</v>
      </c>
      <c r="AB111" s="239" t="s">
        <v>27</v>
      </c>
      <c r="AC111" s="342"/>
      <c r="AD111" s="119"/>
      <c r="AE111" s="264" t="s">
        <v>27</v>
      </c>
      <c r="AF111" s="173" t="s">
        <v>299</v>
      </c>
    </row>
    <row r="112" spans="1:32" ht="13.5" thickBot="1" x14ac:dyDescent="0.25">
      <c r="B112" s="140"/>
      <c r="C112" s="141"/>
      <c r="D112" s="142"/>
      <c r="E112" s="143"/>
      <c r="F112" s="144"/>
      <c r="G112" s="232" t="s">
        <v>28</v>
      </c>
      <c r="H112" s="233" t="s">
        <v>72</v>
      </c>
      <c r="I112" s="222" t="s">
        <v>85</v>
      </c>
      <c r="J112" s="223">
        <f t="shared" ref="J112" si="53">MID(H112,1,1)*8+VALUE(IF(ISERR(FIND("-",I112)),I112,LEFT(I112,FIND("-",I112)-1)))</f>
        <v>40</v>
      </c>
      <c r="K112" s="224">
        <f t="shared" ref="K112" si="54">IF(NOT(ISERROR(VALUE(I112))),IF(VALUE(I112)&lt;64,1,ABS(MID(I112,1, FIND("-",I112,1)-1)-MID(I112, FIND("-",I112,1)+1,LEN(I112)-FIND("-",I112,1)))+1),ABS(MID(I112,1, FIND("-",I112,1)-1)-MID(I112, FIND("-",I112,1)+1,LEN(I112)-FIND("-",I112,1)))+1)</f>
        <v>8</v>
      </c>
      <c r="L112" s="234" t="s">
        <v>1041</v>
      </c>
      <c r="M112" s="227" t="s">
        <v>1042</v>
      </c>
      <c r="N112" s="227" t="s">
        <v>1049</v>
      </c>
      <c r="O112" s="180" t="s">
        <v>1297</v>
      </c>
      <c r="P112" s="227" t="s">
        <v>1047</v>
      </c>
      <c r="Q112" s="353" t="s">
        <v>1052</v>
      </c>
      <c r="R112" s="235" t="s">
        <v>31</v>
      </c>
      <c r="S112" s="235" t="s">
        <v>36</v>
      </c>
      <c r="T112" s="223">
        <v>0</v>
      </c>
      <c r="U112" s="223">
        <v>1</v>
      </c>
      <c r="V112" s="223">
        <v>0</v>
      </c>
      <c r="W112" s="223">
        <v>0</v>
      </c>
      <c r="X112" s="223">
        <v>255</v>
      </c>
      <c r="Y112" s="236" t="s">
        <v>28</v>
      </c>
      <c r="Z112" s="237" t="s">
        <v>28</v>
      </c>
      <c r="AA112" s="238" t="s">
        <v>1045</v>
      </c>
      <c r="AB112" s="239" t="s">
        <v>27</v>
      </c>
      <c r="AC112" s="342"/>
      <c r="AD112" s="119"/>
      <c r="AE112" s="264" t="s">
        <v>27</v>
      </c>
      <c r="AF112" s="173" t="s">
        <v>299</v>
      </c>
    </row>
    <row r="113" spans="1:32" x14ac:dyDescent="0.2">
      <c r="A113" s="86"/>
      <c r="B113" s="47" t="s">
        <v>238</v>
      </c>
      <c r="C113" s="195" t="s">
        <v>511</v>
      </c>
      <c r="D113" s="48" t="s">
        <v>244</v>
      </c>
      <c r="E113" s="49">
        <v>8</v>
      </c>
      <c r="F113" s="203">
        <v>100</v>
      </c>
      <c r="G113" s="50"/>
      <c r="H113" s="22"/>
      <c r="I113" s="22"/>
      <c r="J113" s="22"/>
      <c r="K113" s="22"/>
      <c r="L113" s="22"/>
      <c r="M113" s="84"/>
      <c r="N113" s="84"/>
      <c r="O113" s="84"/>
      <c r="P113" s="84"/>
      <c r="Q113" s="352"/>
      <c r="R113" s="22"/>
      <c r="S113" s="22"/>
      <c r="T113" s="64"/>
      <c r="U113" s="64"/>
      <c r="V113" s="64"/>
      <c r="W113" s="64"/>
      <c r="X113" s="65"/>
      <c r="Y113" s="23"/>
      <c r="Z113" s="24"/>
      <c r="AA113" s="25"/>
      <c r="AB113" s="26"/>
      <c r="AC113" s="336"/>
      <c r="AD113" s="27" t="s">
        <v>39</v>
      </c>
      <c r="AE113" s="28" t="s">
        <v>27</v>
      </c>
      <c r="AF113" s="173" t="s">
        <v>306</v>
      </c>
    </row>
    <row r="114" spans="1:32" ht="36" x14ac:dyDescent="0.2">
      <c r="A114" s="86"/>
      <c r="B114" s="29"/>
      <c r="C114" s="104"/>
      <c r="D114" s="30"/>
      <c r="E114" s="31"/>
      <c r="F114" s="32"/>
      <c r="G114" s="82" t="s">
        <v>28</v>
      </c>
      <c r="H114" s="81" t="s">
        <v>76</v>
      </c>
      <c r="I114" s="33" t="s">
        <v>85</v>
      </c>
      <c r="J114" s="34">
        <f t="shared" ref="J114:J117" si="55">MID(H114,1,1)*8+VALUE(IF(ISERR(FIND("-",I114)),I114,LEFT(I114,FIND("-",I114)-1)))</f>
        <v>0</v>
      </c>
      <c r="K114" s="35">
        <f t="shared" ref="K114:K117" si="56">IF(NOT(ISERROR(VALUE(I114))),IF(VALUE(I114)&lt;64,1,ABS(MID(I114,1, FIND("-",I114,1)-1)-MID(I114, FIND("-",I114,1)+1,LEN(I114)-FIND("-",I114,1)))+1),ABS(MID(I114,1, FIND("-",I114,1)-1)-MID(I114, FIND("-",I114,1)+1,LEN(I114)-FIND("-",I114,1)))+1)</f>
        <v>8</v>
      </c>
      <c r="L114" s="35" t="s">
        <v>104</v>
      </c>
      <c r="M114" s="80" t="s">
        <v>103</v>
      </c>
      <c r="N114" s="80" t="s">
        <v>102</v>
      </c>
      <c r="O114" s="100" t="s">
        <v>102</v>
      </c>
      <c r="P114" s="227" t="s">
        <v>1080</v>
      </c>
      <c r="Q114" s="353" t="s">
        <v>289</v>
      </c>
      <c r="R114" s="235" t="s">
        <v>31</v>
      </c>
      <c r="S114" s="235" t="s">
        <v>36</v>
      </c>
      <c r="T114" s="223">
        <v>0</v>
      </c>
      <c r="U114" s="223">
        <v>1</v>
      </c>
      <c r="V114" s="223">
        <v>0</v>
      </c>
      <c r="W114" s="223">
        <v>0</v>
      </c>
      <c r="X114" s="223">
        <v>255</v>
      </c>
      <c r="Y114" s="236" t="s">
        <v>28</v>
      </c>
      <c r="Z114" s="237" t="s">
        <v>1081</v>
      </c>
      <c r="AA114" s="87" t="s">
        <v>28</v>
      </c>
      <c r="AB114" s="39" t="s">
        <v>27</v>
      </c>
      <c r="AC114" s="332"/>
      <c r="AD114" s="40"/>
      <c r="AE114" s="41" t="s">
        <v>27</v>
      </c>
      <c r="AF114" s="221" t="s">
        <v>1079</v>
      </c>
    </row>
    <row r="115" spans="1:32" x14ac:dyDescent="0.2">
      <c r="A115" s="86"/>
      <c r="B115" s="42"/>
      <c r="C115" s="105"/>
      <c r="D115" s="43"/>
      <c r="E115" s="44"/>
      <c r="F115" s="45"/>
      <c r="G115" s="82" t="s">
        <v>28</v>
      </c>
      <c r="H115" s="81" t="s">
        <v>212</v>
      </c>
      <c r="I115" s="33" t="s">
        <v>32</v>
      </c>
      <c r="J115" s="34">
        <f t="shared" si="55"/>
        <v>8</v>
      </c>
      <c r="K115" s="35">
        <f t="shared" si="56"/>
        <v>16</v>
      </c>
      <c r="L115" s="178" t="s">
        <v>512</v>
      </c>
      <c r="M115" s="80" t="s">
        <v>213</v>
      </c>
      <c r="N115" s="80" t="s">
        <v>214</v>
      </c>
      <c r="O115" s="100" t="s">
        <v>215</v>
      </c>
      <c r="P115" s="100" t="s">
        <v>228</v>
      </c>
      <c r="Q115" s="242" t="s">
        <v>290</v>
      </c>
      <c r="R115" s="36" t="s">
        <v>31</v>
      </c>
      <c r="S115" s="36" t="s">
        <v>36</v>
      </c>
      <c r="T115" s="34">
        <v>0</v>
      </c>
      <c r="U115" s="34">
        <v>0.1</v>
      </c>
      <c r="V115" s="34">
        <v>0</v>
      </c>
      <c r="W115" s="34">
        <v>0</v>
      </c>
      <c r="X115" s="34">
        <v>6553.5</v>
      </c>
      <c r="Y115" s="37" t="s">
        <v>94</v>
      </c>
      <c r="Z115" s="46" t="s">
        <v>28</v>
      </c>
      <c r="AA115" s="87" t="s">
        <v>28</v>
      </c>
      <c r="AB115" s="39" t="s">
        <v>27</v>
      </c>
      <c r="AC115" s="332"/>
      <c r="AD115" s="40"/>
      <c r="AE115" s="88" t="s">
        <v>27</v>
      </c>
      <c r="AF115" s="173" t="s">
        <v>306</v>
      </c>
    </row>
    <row r="116" spans="1:32" x14ac:dyDescent="0.2">
      <c r="A116" s="86"/>
      <c r="B116" s="42"/>
      <c r="C116" s="105"/>
      <c r="D116" s="43"/>
      <c r="E116" s="44"/>
      <c r="F116" s="45"/>
      <c r="G116" s="82" t="s">
        <v>28</v>
      </c>
      <c r="H116" s="81" t="s">
        <v>74</v>
      </c>
      <c r="I116" s="33" t="s">
        <v>85</v>
      </c>
      <c r="J116" s="34">
        <f t="shared" si="55"/>
        <v>24</v>
      </c>
      <c r="K116" s="35">
        <f t="shared" si="56"/>
        <v>8</v>
      </c>
      <c r="L116" s="35" t="s">
        <v>230</v>
      </c>
      <c r="M116" s="80" t="s">
        <v>229</v>
      </c>
      <c r="N116" s="80" t="s">
        <v>231</v>
      </c>
      <c r="O116" s="180" t="s">
        <v>394</v>
      </c>
      <c r="P116" s="100" t="s">
        <v>232</v>
      </c>
      <c r="Q116" s="242" t="s">
        <v>291</v>
      </c>
      <c r="R116" s="36" t="s">
        <v>31</v>
      </c>
      <c r="S116" s="36" t="s">
        <v>36</v>
      </c>
      <c r="T116" s="34">
        <v>0</v>
      </c>
      <c r="U116" s="34">
        <v>1</v>
      </c>
      <c r="V116" s="34">
        <v>0</v>
      </c>
      <c r="W116" s="34">
        <v>0</v>
      </c>
      <c r="X116" s="34">
        <v>100</v>
      </c>
      <c r="Y116" s="37" t="s">
        <v>94</v>
      </c>
      <c r="Z116" s="46" t="s">
        <v>28</v>
      </c>
      <c r="AA116" s="87" t="s">
        <v>28</v>
      </c>
      <c r="AB116" s="39" t="s">
        <v>27</v>
      </c>
      <c r="AC116" s="332"/>
      <c r="AD116" s="40"/>
      <c r="AE116" s="88" t="s">
        <v>27</v>
      </c>
      <c r="AF116" s="173" t="s">
        <v>299</v>
      </c>
    </row>
    <row r="117" spans="1:32" ht="60" x14ac:dyDescent="0.2">
      <c r="A117" s="86"/>
      <c r="B117" s="42"/>
      <c r="C117" s="105"/>
      <c r="D117" s="43"/>
      <c r="E117" s="44"/>
      <c r="F117" s="45"/>
      <c r="G117" s="82" t="s">
        <v>28</v>
      </c>
      <c r="H117" s="81" t="s">
        <v>73</v>
      </c>
      <c r="I117" s="33" t="s">
        <v>85</v>
      </c>
      <c r="J117" s="34">
        <f t="shared" si="55"/>
        <v>32</v>
      </c>
      <c r="K117" s="35">
        <f t="shared" si="56"/>
        <v>8</v>
      </c>
      <c r="L117" s="234" t="s">
        <v>1200</v>
      </c>
      <c r="M117" s="227" t="s">
        <v>1201</v>
      </c>
      <c r="N117" s="227" t="s">
        <v>1202</v>
      </c>
      <c r="O117" s="227" t="s">
        <v>1183</v>
      </c>
      <c r="P117" s="227" t="s">
        <v>1203</v>
      </c>
      <c r="Q117" s="353" t="s">
        <v>1204</v>
      </c>
      <c r="R117" s="37" t="s">
        <v>31</v>
      </c>
      <c r="S117" s="37" t="s">
        <v>36</v>
      </c>
      <c r="T117" s="57">
        <v>0</v>
      </c>
      <c r="U117" s="57">
        <v>1</v>
      </c>
      <c r="V117" s="57">
        <v>0</v>
      </c>
      <c r="W117" s="57">
        <v>0</v>
      </c>
      <c r="X117" s="57">
        <v>255</v>
      </c>
      <c r="Y117" s="37" t="s">
        <v>28</v>
      </c>
      <c r="Z117" s="237" t="s">
        <v>1205</v>
      </c>
      <c r="AA117" s="87" t="s">
        <v>28</v>
      </c>
      <c r="AB117" s="39" t="s">
        <v>27</v>
      </c>
      <c r="AC117" s="332"/>
      <c r="AD117" s="40"/>
      <c r="AE117" s="88" t="s">
        <v>27</v>
      </c>
      <c r="AF117" s="221" t="s">
        <v>1199</v>
      </c>
    </row>
    <row r="118" spans="1:32" x14ac:dyDescent="0.2">
      <c r="A118" s="86"/>
      <c r="B118" s="42"/>
      <c r="C118" s="105"/>
      <c r="D118" s="43"/>
      <c r="E118" s="44"/>
      <c r="F118" s="45"/>
      <c r="G118" s="82" t="s">
        <v>28</v>
      </c>
      <c r="H118" s="81" t="s">
        <v>72</v>
      </c>
      <c r="I118" s="33" t="s">
        <v>85</v>
      </c>
      <c r="J118" s="34">
        <f>MID(H118,1,1)*8+VALUE(IF(ISERR(FIND("-",I118)),I118,LEFT(I118,FIND("-",I118)-1)))</f>
        <v>40</v>
      </c>
      <c r="K118" s="35">
        <f>IF(NOT(ISERROR(VALUE(I118))),IF(VALUE(I118)&lt;64,1,ABS(MID(I118,1, FIND("-",I118,1)-1)-MID(I118, FIND("-",I118,1)+1,LEN(I118)-FIND("-",I118,1)))+1),ABS(MID(I118,1, FIND("-",I118,1)-1)-MID(I118, FIND("-",I118,1)+1,LEN(I118)-FIND("-",I118,1)))+1)</f>
        <v>8</v>
      </c>
      <c r="L118" s="35" t="s">
        <v>217</v>
      </c>
      <c r="M118" s="80" t="s">
        <v>218</v>
      </c>
      <c r="N118" s="80" t="s">
        <v>219</v>
      </c>
      <c r="O118" s="180" t="s">
        <v>393</v>
      </c>
      <c r="P118" s="100" t="s">
        <v>233</v>
      </c>
      <c r="Q118" s="353" t="s">
        <v>1035</v>
      </c>
      <c r="R118" s="36" t="s">
        <v>31</v>
      </c>
      <c r="S118" s="36" t="s">
        <v>36</v>
      </c>
      <c r="T118" s="34">
        <v>0</v>
      </c>
      <c r="U118" s="34">
        <v>1</v>
      </c>
      <c r="V118" s="34">
        <v>0</v>
      </c>
      <c r="W118" s="34">
        <v>0</v>
      </c>
      <c r="X118" s="34">
        <v>255</v>
      </c>
      <c r="Y118" s="37" t="s">
        <v>28</v>
      </c>
      <c r="Z118" s="46" t="s">
        <v>28</v>
      </c>
      <c r="AA118" s="87" t="s">
        <v>28</v>
      </c>
      <c r="AB118" s="39" t="s">
        <v>27</v>
      </c>
      <c r="AC118" s="332"/>
      <c r="AD118" s="40"/>
      <c r="AE118" s="41" t="s">
        <v>27</v>
      </c>
      <c r="AF118" s="221" t="s">
        <v>1036</v>
      </c>
    </row>
    <row r="119" spans="1:32" ht="13.5" thickBot="1" x14ac:dyDescent="0.25">
      <c r="B119" s="42"/>
      <c r="C119" s="105"/>
      <c r="D119" s="43"/>
      <c r="E119" s="44"/>
      <c r="F119" s="45"/>
      <c r="G119" s="174" t="s">
        <v>28</v>
      </c>
      <c r="H119" s="175" t="s">
        <v>71</v>
      </c>
      <c r="I119" s="176" t="s">
        <v>85</v>
      </c>
      <c r="J119" s="177">
        <f>MID(H119,1,1)*8+VALUE(IF(ISERR(FIND("-",I119)),I119,LEFT(I119,FIND("-",I119)-1)))</f>
        <v>48</v>
      </c>
      <c r="K119" s="178">
        <f>IF(NOT(ISERROR(VALUE(I119))),IF(VALUE(I119)&lt;64,1,ABS(MID(I119,1, FIND("-",I119,1)-1)-MID(I119, FIND("-",I119,1)+1,LEN(I119)-FIND("-",I119,1)))+1),ABS(MID(I119,1, FIND("-",I119,1)-1)-MID(I119, FIND("-",I119,1)+1,LEN(I119)-FIND("-",I119,1)))+1)</f>
        <v>8</v>
      </c>
      <c r="L119" s="178" t="s">
        <v>806</v>
      </c>
      <c r="M119" s="179" t="s">
        <v>465</v>
      </c>
      <c r="N119" s="179" t="s">
        <v>466</v>
      </c>
      <c r="O119" s="180" t="s">
        <v>416</v>
      </c>
      <c r="P119" s="227" t="s">
        <v>971</v>
      </c>
      <c r="Q119" s="187" t="s">
        <v>665</v>
      </c>
      <c r="R119" s="181" t="s">
        <v>31</v>
      </c>
      <c r="S119" s="181" t="s">
        <v>36</v>
      </c>
      <c r="T119" s="177">
        <v>0</v>
      </c>
      <c r="U119" s="177">
        <v>0.1</v>
      </c>
      <c r="V119" s="177">
        <v>0</v>
      </c>
      <c r="W119" s="177">
        <v>0</v>
      </c>
      <c r="X119" s="177">
        <v>25.5</v>
      </c>
      <c r="Y119" s="182" t="s">
        <v>427</v>
      </c>
      <c r="Z119" s="183" t="s">
        <v>28</v>
      </c>
      <c r="AA119" s="184" t="s">
        <v>28</v>
      </c>
      <c r="AB119" s="197" t="s">
        <v>27</v>
      </c>
      <c r="AC119" s="339"/>
      <c r="AD119" s="40"/>
      <c r="AE119" s="41" t="s">
        <v>27</v>
      </c>
      <c r="AF119" s="221" t="s">
        <v>1030</v>
      </c>
    </row>
    <row r="120" spans="1:32" x14ac:dyDescent="0.2">
      <c r="A120" s="86"/>
      <c r="B120" s="47" t="s">
        <v>246</v>
      </c>
      <c r="C120" s="195" t="s">
        <v>450</v>
      </c>
      <c r="D120" s="48" t="s">
        <v>245</v>
      </c>
      <c r="E120" s="49">
        <v>8</v>
      </c>
      <c r="F120" s="203">
        <v>100</v>
      </c>
      <c r="G120" s="50"/>
      <c r="H120" s="22"/>
      <c r="I120" s="22"/>
      <c r="J120" s="22"/>
      <c r="K120" s="22"/>
      <c r="L120" s="22"/>
      <c r="M120" s="84"/>
      <c r="N120" s="84"/>
      <c r="O120" s="84"/>
      <c r="P120" s="84"/>
      <c r="Q120" s="352"/>
      <c r="R120" s="22"/>
      <c r="S120" s="22"/>
      <c r="T120" s="64"/>
      <c r="U120" s="64"/>
      <c r="V120" s="64"/>
      <c r="W120" s="64"/>
      <c r="X120" s="65"/>
      <c r="Y120" s="23"/>
      <c r="Z120" s="24"/>
      <c r="AA120" s="25"/>
      <c r="AB120" s="26"/>
      <c r="AC120" s="336"/>
      <c r="AD120" s="27" t="s">
        <v>39</v>
      </c>
      <c r="AE120" s="28" t="s">
        <v>27</v>
      </c>
      <c r="AF120" s="173" t="s">
        <v>306</v>
      </c>
    </row>
    <row r="121" spans="1:32" x14ac:dyDescent="0.2">
      <c r="B121" s="29"/>
      <c r="C121" s="104"/>
      <c r="D121" s="30"/>
      <c r="E121" s="31"/>
      <c r="F121" s="32"/>
      <c r="G121" s="174" t="s">
        <v>28</v>
      </c>
      <c r="H121" s="175" t="s">
        <v>38</v>
      </c>
      <c r="I121" s="176" t="s">
        <v>32</v>
      </c>
      <c r="J121" s="177">
        <f t="shared" ref="J121" si="57">MID(H121,1,1)*8+VALUE(IF(ISERR(FIND("-",I121)),I121,LEFT(I121,FIND("-",I121)-1)))</f>
        <v>0</v>
      </c>
      <c r="K121" s="178">
        <f t="shared" ref="K121" si="58">IF(NOT(ISERROR(VALUE(I121))),IF(VALUE(I121)&lt;64,1,ABS(MID(I121,1, FIND("-",I121,1)-1)-MID(I121, FIND("-",I121,1)+1,LEN(I121)-FIND("-",I121,1)))+1),ABS(MID(I121,1, FIND("-",I121,1)-1)-MID(I121, FIND("-",I121,1)+1,LEN(I121)-FIND("-",I121,1)))+1)</f>
        <v>16</v>
      </c>
      <c r="L121" s="178" t="s">
        <v>432</v>
      </c>
      <c r="M121" s="179" t="s">
        <v>433</v>
      </c>
      <c r="N121" s="179" t="s">
        <v>434</v>
      </c>
      <c r="O121" s="180" t="s">
        <v>388</v>
      </c>
      <c r="P121" s="227" t="s">
        <v>972</v>
      </c>
      <c r="Q121" s="356" t="s">
        <v>651</v>
      </c>
      <c r="R121" s="181" t="s">
        <v>31</v>
      </c>
      <c r="S121" s="181" t="s">
        <v>36</v>
      </c>
      <c r="T121" s="177">
        <v>0</v>
      </c>
      <c r="U121" s="177">
        <v>1</v>
      </c>
      <c r="V121" s="177">
        <v>0</v>
      </c>
      <c r="W121" s="177">
        <v>0</v>
      </c>
      <c r="X121" s="177">
        <v>65535</v>
      </c>
      <c r="Y121" s="182" t="s">
        <v>216</v>
      </c>
      <c r="Z121" s="183" t="s">
        <v>28</v>
      </c>
      <c r="AA121" s="196" t="s">
        <v>28</v>
      </c>
      <c r="AB121" s="197" t="s">
        <v>27</v>
      </c>
      <c r="AC121" s="339"/>
      <c r="AD121" s="40"/>
      <c r="AE121" s="41" t="s">
        <v>27</v>
      </c>
      <c r="AF121" s="221" t="s">
        <v>1030</v>
      </c>
    </row>
    <row r="122" spans="1:32" x14ac:dyDescent="0.2">
      <c r="B122" s="42"/>
      <c r="C122" s="105"/>
      <c r="D122" s="43"/>
      <c r="E122" s="44"/>
      <c r="F122" s="45"/>
      <c r="G122" s="82" t="s">
        <v>28</v>
      </c>
      <c r="H122" s="81" t="s">
        <v>419</v>
      </c>
      <c r="I122" s="33" t="s">
        <v>26</v>
      </c>
      <c r="J122" s="177">
        <f t="shared" ref="J122:J125" si="59">MID(H122,1,1)*8+VALUE(IF(ISERR(FIND("-",I122)),I122,LEFT(I122,FIND("-",I122)-1)))</f>
        <v>16</v>
      </c>
      <c r="K122" s="178">
        <f t="shared" ref="K122:K123" si="60">IF(NOT(ISERROR(VALUE(I122))),IF(VALUE(I122)&lt;64,1,ABS(MID(I122,1, FIND("-",I122,1)-1)-MID(I122, FIND("-",I122,1)+1,LEN(I122)-FIND("-",I122,1)))+1),ABS(MID(I122,1, FIND("-",I122,1)-1)-MID(I122, FIND("-",I122,1)+1,LEN(I122)-FIND("-",I122,1)))+1)</f>
        <v>16</v>
      </c>
      <c r="L122" s="35" t="s">
        <v>421</v>
      </c>
      <c r="M122" s="80" t="s">
        <v>422</v>
      </c>
      <c r="N122" s="80" t="s">
        <v>435</v>
      </c>
      <c r="O122" s="180" t="s">
        <v>389</v>
      </c>
      <c r="P122" s="227" t="s">
        <v>973</v>
      </c>
      <c r="Q122" s="356" t="s">
        <v>292</v>
      </c>
      <c r="R122" s="181" t="s">
        <v>31</v>
      </c>
      <c r="S122" s="181" t="s">
        <v>36</v>
      </c>
      <c r="T122" s="177">
        <v>0</v>
      </c>
      <c r="U122" s="177">
        <v>1</v>
      </c>
      <c r="V122" s="177">
        <v>0</v>
      </c>
      <c r="W122" s="177">
        <v>0</v>
      </c>
      <c r="X122" s="177">
        <v>65535</v>
      </c>
      <c r="Y122" s="182" t="s">
        <v>216</v>
      </c>
      <c r="Z122" s="183" t="s">
        <v>28</v>
      </c>
      <c r="AA122" s="196" t="s">
        <v>28</v>
      </c>
      <c r="AB122" s="197" t="s">
        <v>27</v>
      </c>
      <c r="AC122" s="339"/>
      <c r="AD122" s="40"/>
      <c r="AE122" s="41" t="s">
        <v>27</v>
      </c>
      <c r="AF122" s="221" t="s">
        <v>299</v>
      </c>
    </row>
    <row r="123" spans="1:32" x14ac:dyDescent="0.2">
      <c r="B123" s="42"/>
      <c r="C123" s="105"/>
      <c r="D123" s="43"/>
      <c r="E123" s="44"/>
      <c r="F123" s="45"/>
      <c r="G123" s="82" t="s">
        <v>28</v>
      </c>
      <c r="H123" s="81" t="s">
        <v>420</v>
      </c>
      <c r="I123" s="33" t="s">
        <v>26</v>
      </c>
      <c r="J123" s="177">
        <f t="shared" si="59"/>
        <v>32</v>
      </c>
      <c r="K123" s="178">
        <f t="shared" si="60"/>
        <v>16</v>
      </c>
      <c r="L123" s="35" t="s">
        <v>423</v>
      </c>
      <c r="M123" s="80" t="s">
        <v>424</v>
      </c>
      <c r="N123" s="80" t="s">
        <v>436</v>
      </c>
      <c r="O123" s="180" t="s">
        <v>390</v>
      </c>
      <c r="P123" s="227" t="s">
        <v>974</v>
      </c>
      <c r="Q123" s="356" t="s">
        <v>652</v>
      </c>
      <c r="R123" s="181" t="s">
        <v>31</v>
      </c>
      <c r="S123" s="181" t="s">
        <v>36</v>
      </c>
      <c r="T123" s="177">
        <v>0</v>
      </c>
      <c r="U123" s="177">
        <v>1</v>
      </c>
      <c r="V123" s="177">
        <v>0</v>
      </c>
      <c r="W123" s="177">
        <v>0</v>
      </c>
      <c r="X123" s="177">
        <v>65535</v>
      </c>
      <c r="Y123" s="182" t="s">
        <v>216</v>
      </c>
      <c r="Z123" s="183" t="s">
        <v>28</v>
      </c>
      <c r="AA123" s="196" t="s">
        <v>28</v>
      </c>
      <c r="AB123" s="197" t="s">
        <v>27</v>
      </c>
      <c r="AC123" s="339"/>
      <c r="AD123" s="40"/>
      <c r="AE123" s="41" t="s">
        <v>27</v>
      </c>
      <c r="AF123" s="221" t="s">
        <v>299</v>
      </c>
    </row>
    <row r="124" spans="1:32" x14ac:dyDescent="0.2">
      <c r="B124" s="42"/>
      <c r="C124" s="105"/>
      <c r="D124" s="43"/>
      <c r="E124" s="44"/>
      <c r="F124" s="45"/>
      <c r="G124" s="174" t="s">
        <v>28</v>
      </c>
      <c r="H124" s="175" t="s">
        <v>71</v>
      </c>
      <c r="I124" s="176" t="s">
        <v>85</v>
      </c>
      <c r="J124" s="177">
        <f t="shared" si="59"/>
        <v>48</v>
      </c>
      <c r="K124" s="178">
        <v>8</v>
      </c>
      <c r="L124" s="178" t="s">
        <v>437</v>
      </c>
      <c r="M124" s="179" t="s">
        <v>439</v>
      </c>
      <c r="N124" s="179" t="s">
        <v>441</v>
      </c>
      <c r="O124" s="180" t="s">
        <v>391</v>
      </c>
      <c r="P124" s="227" t="s">
        <v>975</v>
      </c>
      <c r="Q124" s="187" t="s">
        <v>653</v>
      </c>
      <c r="R124" s="181" t="s">
        <v>31</v>
      </c>
      <c r="S124" s="181" t="s">
        <v>30</v>
      </c>
      <c r="T124" s="177">
        <v>0</v>
      </c>
      <c r="U124" s="177">
        <v>1</v>
      </c>
      <c r="V124" s="177">
        <v>0</v>
      </c>
      <c r="W124" s="177">
        <v>-128</v>
      </c>
      <c r="X124" s="177">
        <v>127</v>
      </c>
      <c r="Y124" s="182" t="s">
        <v>84</v>
      </c>
      <c r="Z124" s="183" t="s">
        <v>28</v>
      </c>
      <c r="AA124" s="196" t="s">
        <v>28</v>
      </c>
      <c r="AB124" s="197" t="s">
        <v>27</v>
      </c>
      <c r="AC124" s="339"/>
      <c r="AD124" s="40"/>
      <c r="AE124" s="41" t="s">
        <v>27</v>
      </c>
      <c r="AF124" s="221" t="s">
        <v>299</v>
      </c>
    </row>
    <row r="125" spans="1:32" ht="13.5" thickBot="1" x14ac:dyDescent="0.25">
      <c r="B125" s="42"/>
      <c r="C125" s="105"/>
      <c r="D125" s="43"/>
      <c r="E125" s="44"/>
      <c r="F125" s="45"/>
      <c r="G125" s="174" t="s">
        <v>28</v>
      </c>
      <c r="H125" s="175" t="s">
        <v>69</v>
      </c>
      <c r="I125" s="176" t="s">
        <v>85</v>
      </c>
      <c r="J125" s="177">
        <f t="shared" si="59"/>
        <v>56</v>
      </c>
      <c r="K125" s="178">
        <v>8</v>
      </c>
      <c r="L125" s="178" t="s">
        <v>438</v>
      </c>
      <c r="M125" s="179" t="s">
        <v>440</v>
      </c>
      <c r="N125" s="179" t="s">
        <v>442</v>
      </c>
      <c r="O125" s="180" t="s">
        <v>392</v>
      </c>
      <c r="P125" s="227" t="s">
        <v>976</v>
      </c>
      <c r="Q125" s="187" t="s">
        <v>654</v>
      </c>
      <c r="R125" s="181" t="s">
        <v>31</v>
      </c>
      <c r="S125" s="181" t="s">
        <v>30</v>
      </c>
      <c r="T125" s="177">
        <v>0</v>
      </c>
      <c r="U125" s="177">
        <v>1</v>
      </c>
      <c r="V125" s="177">
        <v>0</v>
      </c>
      <c r="W125" s="177">
        <v>-128</v>
      </c>
      <c r="X125" s="177">
        <v>127</v>
      </c>
      <c r="Y125" s="182" t="s">
        <v>84</v>
      </c>
      <c r="Z125" s="183" t="s">
        <v>28</v>
      </c>
      <c r="AA125" s="196" t="s">
        <v>28</v>
      </c>
      <c r="AB125" s="197" t="s">
        <v>27</v>
      </c>
      <c r="AC125" s="339"/>
      <c r="AD125" s="40"/>
      <c r="AE125" s="41" t="s">
        <v>27</v>
      </c>
      <c r="AF125" s="221" t="s">
        <v>299</v>
      </c>
    </row>
    <row r="126" spans="1:32" x14ac:dyDescent="0.2">
      <c r="B126" s="200" t="s">
        <v>417</v>
      </c>
      <c r="C126" s="195" t="s">
        <v>451</v>
      </c>
      <c r="D126" s="201" t="s">
        <v>443</v>
      </c>
      <c r="E126" s="202">
        <v>8</v>
      </c>
      <c r="F126" s="203">
        <v>100</v>
      </c>
      <c r="G126" s="50"/>
      <c r="H126" s="22"/>
      <c r="I126" s="22"/>
      <c r="J126" s="22"/>
      <c r="K126" s="22"/>
      <c r="L126" s="22"/>
      <c r="M126" s="84"/>
      <c r="N126" s="84"/>
      <c r="O126" s="84"/>
      <c r="P126" s="84"/>
      <c r="Q126" s="352"/>
      <c r="R126" s="22"/>
      <c r="S126" s="22"/>
      <c r="T126" s="64"/>
      <c r="U126" s="64"/>
      <c r="V126" s="64"/>
      <c r="W126" s="64"/>
      <c r="X126" s="65"/>
      <c r="Y126" s="23"/>
      <c r="Z126" s="24"/>
      <c r="AA126" s="83"/>
      <c r="AB126" s="26"/>
      <c r="AC126" s="336"/>
      <c r="AD126" s="204" t="s">
        <v>39</v>
      </c>
      <c r="AE126" s="28" t="s">
        <v>27</v>
      </c>
      <c r="AF126" s="173" t="s">
        <v>306</v>
      </c>
    </row>
    <row r="127" spans="1:32" x14ac:dyDescent="0.2">
      <c r="B127" s="42"/>
      <c r="C127" s="105"/>
      <c r="D127" s="43"/>
      <c r="E127" s="44"/>
      <c r="F127" s="45"/>
      <c r="G127" s="174" t="s">
        <v>28</v>
      </c>
      <c r="H127" s="175" t="s">
        <v>76</v>
      </c>
      <c r="I127" s="176" t="s">
        <v>85</v>
      </c>
      <c r="J127" s="177">
        <f t="shared" ref="J127:J128" si="61">MID(H127,1,1)*8+VALUE(IF(ISERR(FIND("-",I127)),I127,LEFT(I127,FIND("-",I127)-1)))</f>
        <v>0</v>
      </c>
      <c r="K127" s="178">
        <f t="shared" ref="K127:K128" si="62">IF(NOT(ISERROR(VALUE(I127))),IF(VALUE(I127)&lt;64,1,ABS(MID(I127,1, FIND("-",I127,1)-1)-MID(I127, FIND("-",I127,1)+1,LEN(I127)-FIND("-",I127,1)))+1),ABS(MID(I127,1, FIND("-",I127,1)-1)-MID(I127, FIND("-",I127,1)+1,LEN(I127)-FIND("-",I127,1)))+1)</f>
        <v>8</v>
      </c>
      <c r="L127" s="193" t="s">
        <v>474</v>
      </c>
      <c r="M127" s="179" t="s">
        <v>487</v>
      </c>
      <c r="N127" s="180" t="s">
        <v>471</v>
      </c>
      <c r="O127" s="180" t="s">
        <v>413</v>
      </c>
      <c r="P127" s="227" t="s">
        <v>977</v>
      </c>
      <c r="Q127" s="187" t="s">
        <v>1167</v>
      </c>
      <c r="R127" s="181" t="s">
        <v>31</v>
      </c>
      <c r="S127" s="181" t="s">
        <v>36</v>
      </c>
      <c r="T127" s="177">
        <v>0</v>
      </c>
      <c r="U127" s="177">
        <v>1</v>
      </c>
      <c r="V127" s="177">
        <v>0</v>
      </c>
      <c r="W127" s="177">
        <v>0</v>
      </c>
      <c r="X127" s="177">
        <v>100</v>
      </c>
      <c r="Y127" s="182" t="s">
        <v>94</v>
      </c>
      <c r="Z127" s="183" t="s">
        <v>28</v>
      </c>
      <c r="AA127" s="184" t="s">
        <v>28</v>
      </c>
      <c r="AB127" s="197" t="s">
        <v>27</v>
      </c>
      <c r="AC127" s="339"/>
      <c r="AD127" s="40"/>
      <c r="AE127" s="41" t="s">
        <v>27</v>
      </c>
      <c r="AF127" s="173" t="s">
        <v>1084</v>
      </c>
    </row>
    <row r="128" spans="1:32" x14ac:dyDescent="0.2">
      <c r="B128" s="42"/>
      <c r="C128" s="105"/>
      <c r="D128" s="43"/>
      <c r="E128" s="44"/>
      <c r="F128" s="45"/>
      <c r="G128" s="174" t="s">
        <v>28</v>
      </c>
      <c r="H128" s="175" t="s">
        <v>212</v>
      </c>
      <c r="I128" s="176" t="s">
        <v>32</v>
      </c>
      <c r="J128" s="177">
        <f t="shared" si="61"/>
        <v>8</v>
      </c>
      <c r="K128" s="178">
        <f t="shared" si="62"/>
        <v>16</v>
      </c>
      <c r="L128" s="193" t="s">
        <v>473</v>
      </c>
      <c r="M128" s="179" t="s">
        <v>488</v>
      </c>
      <c r="N128" s="180" t="s">
        <v>414</v>
      </c>
      <c r="O128" s="180" t="s">
        <v>414</v>
      </c>
      <c r="P128" s="227" t="s">
        <v>978</v>
      </c>
      <c r="Q128" s="187" t="s">
        <v>655</v>
      </c>
      <c r="R128" s="181" t="s">
        <v>31</v>
      </c>
      <c r="S128" s="181" t="s">
        <v>36</v>
      </c>
      <c r="T128" s="177">
        <v>0</v>
      </c>
      <c r="U128" s="177">
        <v>0.1</v>
      </c>
      <c r="V128" s="177">
        <v>0</v>
      </c>
      <c r="W128" s="177">
        <v>0</v>
      </c>
      <c r="X128" s="177">
        <v>6553.5</v>
      </c>
      <c r="Y128" s="182" t="s">
        <v>35</v>
      </c>
      <c r="Z128" s="183" t="s">
        <v>28</v>
      </c>
      <c r="AA128" s="184" t="s">
        <v>28</v>
      </c>
      <c r="AB128" s="197" t="s">
        <v>27</v>
      </c>
      <c r="AC128" s="339"/>
      <c r="AD128" s="40"/>
      <c r="AE128" s="41" t="s">
        <v>27</v>
      </c>
      <c r="AF128" s="221" t="s">
        <v>1030</v>
      </c>
    </row>
    <row r="129" spans="1:32" x14ac:dyDescent="0.2">
      <c r="B129" s="42"/>
      <c r="C129" s="105"/>
      <c r="D129" s="43"/>
      <c r="E129" s="44"/>
      <c r="F129" s="45"/>
      <c r="G129" s="174" t="s">
        <v>28</v>
      </c>
      <c r="H129" s="175" t="s">
        <v>165</v>
      </c>
      <c r="I129" s="176" t="s">
        <v>32</v>
      </c>
      <c r="J129" s="177">
        <f>MID(H129,1,1)*8+VALUE(IF(ISERR(FIND("-",I129)),I129,LEFT(I129,FIND("-",I129)-1)))</f>
        <v>24</v>
      </c>
      <c r="K129" s="178">
        <f>IF(NOT(ISERROR(VALUE(I129))),IF(VALUE(I129)&lt;64,1,ABS(MID(I129,1, FIND("-",I129,1)-1)-MID(I129, FIND("-",I129,1)+1,LEN(I129)-FIND("-",I129,1)))+1),ABS(MID(I129,1, FIND("-",I129,1)-1)-MID(I129, FIND("-",I129,1)+1,LEN(I129)-FIND("-",I129,1)))+1)</f>
        <v>16</v>
      </c>
      <c r="L129" s="193" t="s">
        <v>616</v>
      </c>
      <c r="M129" s="180" t="s">
        <v>615</v>
      </c>
      <c r="N129" s="180" t="s">
        <v>614</v>
      </c>
      <c r="O129" s="180" t="s">
        <v>613</v>
      </c>
      <c r="P129" s="180" t="s">
        <v>660</v>
      </c>
      <c r="Q129" s="187" t="s">
        <v>660</v>
      </c>
      <c r="R129" s="181" t="s">
        <v>210</v>
      </c>
      <c r="S129" s="181" t="s">
        <v>170</v>
      </c>
      <c r="T129" s="177">
        <v>0</v>
      </c>
      <c r="U129" s="177">
        <v>0.01</v>
      </c>
      <c r="V129" s="177">
        <v>0</v>
      </c>
      <c r="W129" s="177">
        <v>0</v>
      </c>
      <c r="X129" s="177">
        <v>655.35</v>
      </c>
      <c r="Y129" s="182" t="s">
        <v>427</v>
      </c>
      <c r="Z129" s="183" t="s">
        <v>28</v>
      </c>
      <c r="AA129" s="184" t="s">
        <v>28</v>
      </c>
      <c r="AB129" s="197" t="s">
        <v>27</v>
      </c>
      <c r="AC129" s="339"/>
      <c r="AD129" s="40"/>
      <c r="AE129" s="41" t="s">
        <v>27</v>
      </c>
      <c r="AF129" s="173" t="s">
        <v>1053</v>
      </c>
    </row>
    <row r="130" spans="1:32" ht="13.5" thickBot="1" x14ac:dyDescent="0.25">
      <c r="B130" s="42"/>
      <c r="C130" s="105"/>
      <c r="D130" s="43"/>
      <c r="E130" s="44"/>
      <c r="F130" s="45"/>
      <c r="G130" s="232" t="s">
        <v>28</v>
      </c>
      <c r="H130" s="233" t="s">
        <v>1274</v>
      </c>
      <c r="I130" s="222" t="s">
        <v>32</v>
      </c>
      <c r="J130" s="223">
        <f>MID(H130,1,1)*8+VALUE(IF(ISERR(FIND("-",I130)),I130,LEFT(I130,FIND("-",I130)-1)))</f>
        <v>40</v>
      </c>
      <c r="K130" s="224">
        <f>IF(NOT(ISERROR(VALUE(I130))),IF(VALUE(I130)&lt;64,1,ABS(MID(I130,1, FIND("-",I130,1)-1)-MID(I130, FIND("-",I130,1)+1,LEN(I130)-FIND("-",I130,1)))+1),ABS(MID(I130,1, FIND("-",I130,1)-1)-MID(I130, FIND("-",I130,1)+1,LEN(I130)-FIND("-",I130,1)))+1)</f>
        <v>16</v>
      </c>
      <c r="L130" s="234" t="s">
        <v>1279</v>
      </c>
      <c r="M130" s="227" t="s">
        <v>1278</v>
      </c>
      <c r="N130" s="227" t="s">
        <v>1275</v>
      </c>
      <c r="O130" s="227" t="s">
        <v>1275</v>
      </c>
      <c r="P130" s="227" t="s">
        <v>1276</v>
      </c>
      <c r="Q130" s="353" t="s">
        <v>1284</v>
      </c>
      <c r="R130" s="235" t="s">
        <v>210</v>
      </c>
      <c r="S130" s="235" t="s">
        <v>1184</v>
      </c>
      <c r="T130" s="223">
        <v>0</v>
      </c>
      <c r="U130" s="223" t="s">
        <v>1277</v>
      </c>
      <c r="V130" s="223">
        <v>0</v>
      </c>
      <c r="W130" s="223">
        <v>-90</v>
      </c>
      <c r="X130" s="223">
        <v>90</v>
      </c>
      <c r="Y130" s="236" t="s">
        <v>29</v>
      </c>
      <c r="Z130" s="237" t="s">
        <v>28</v>
      </c>
      <c r="AA130" s="249" t="s">
        <v>28</v>
      </c>
      <c r="AB130" s="239" t="s">
        <v>27</v>
      </c>
      <c r="AC130" s="342"/>
      <c r="AD130" s="268"/>
      <c r="AE130" s="269" t="s">
        <v>27</v>
      </c>
      <c r="AF130" s="221" t="s">
        <v>1273</v>
      </c>
    </row>
    <row r="131" spans="1:32" x14ac:dyDescent="0.2">
      <c r="B131" s="200" t="s">
        <v>418</v>
      </c>
      <c r="C131" s="195" t="s">
        <v>452</v>
      </c>
      <c r="D131" s="201" t="s">
        <v>444</v>
      </c>
      <c r="E131" s="202">
        <v>8</v>
      </c>
      <c r="F131" s="203">
        <v>100</v>
      </c>
      <c r="G131" s="50"/>
      <c r="H131" s="22"/>
      <c r="I131" s="22"/>
      <c r="J131" s="22"/>
      <c r="K131" s="22"/>
      <c r="L131" s="22"/>
      <c r="M131" s="84"/>
      <c r="N131" s="84"/>
      <c r="O131" s="84"/>
      <c r="P131" s="84"/>
      <c r="Q131" s="352"/>
      <c r="R131" s="22"/>
      <c r="S131" s="22"/>
      <c r="T131" s="64"/>
      <c r="U131" s="64"/>
      <c r="V131" s="64"/>
      <c r="W131" s="64"/>
      <c r="X131" s="65"/>
      <c r="Y131" s="23"/>
      <c r="Z131" s="24"/>
      <c r="AA131" s="83"/>
      <c r="AB131" s="26"/>
      <c r="AC131" s="336"/>
      <c r="AD131" s="204" t="s">
        <v>39</v>
      </c>
      <c r="AE131" s="28" t="s">
        <v>27</v>
      </c>
      <c r="AF131" s="173" t="s">
        <v>306</v>
      </c>
    </row>
    <row r="132" spans="1:32" x14ac:dyDescent="0.2">
      <c r="B132" s="29"/>
      <c r="C132" s="104"/>
      <c r="D132" s="30"/>
      <c r="E132" s="31"/>
      <c r="F132" s="32"/>
      <c r="G132" s="174" t="s">
        <v>28</v>
      </c>
      <c r="H132" s="175" t="s">
        <v>38</v>
      </c>
      <c r="I132" s="176" t="s">
        <v>32</v>
      </c>
      <c r="J132" s="177">
        <f t="shared" ref="J132:J135" si="63">MID(H132,1,1)*8+VALUE(IF(ISERR(FIND("-",I132)),I132,LEFT(I132,FIND("-",I132)-1)))</f>
        <v>0</v>
      </c>
      <c r="K132" s="178">
        <f t="shared" ref="K132:K135" si="64">IF(NOT(ISERROR(VALUE(I132))),IF(VALUE(I132)&lt;64,1,ABS(MID(I132,1, FIND("-",I132,1)-1)-MID(I132, FIND("-",I132,1)+1,LEN(I132)-FIND("-",I132,1)))+1),ABS(MID(I132,1, FIND("-",I132,1)-1)-MID(I132, FIND("-",I132,1)+1,LEN(I132)-FIND("-",I132,1)))+1)</f>
        <v>16</v>
      </c>
      <c r="L132" s="178" t="s">
        <v>470</v>
      </c>
      <c r="M132" s="179" t="s">
        <v>489</v>
      </c>
      <c r="N132" s="180" t="s">
        <v>475</v>
      </c>
      <c r="O132" s="180" t="s">
        <v>409</v>
      </c>
      <c r="P132" s="227" t="s">
        <v>979</v>
      </c>
      <c r="Q132" s="187" t="s">
        <v>656</v>
      </c>
      <c r="R132" s="181" t="s">
        <v>31</v>
      </c>
      <c r="S132" s="181" t="s">
        <v>36</v>
      </c>
      <c r="T132" s="177">
        <v>0</v>
      </c>
      <c r="U132" s="177">
        <v>0.01</v>
      </c>
      <c r="V132" s="177">
        <v>0</v>
      </c>
      <c r="W132" s="177">
        <v>0</v>
      </c>
      <c r="X132" s="177">
        <v>655.35</v>
      </c>
      <c r="Y132" s="182" t="s">
        <v>431</v>
      </c>
      <c r="Z132" s="183" t="s">
        <v>28</v>
      </c>
      <c r="AA132" s="196" t="s">
        <v>28</v>
      </c>
      <c r="AB132" s="197" t="s">
        <v>27</v>
      </c>
      <c r="AC132" s="339"/>
      <c r="AD132" s="40"/>
      <c r="AE132" s="41" t="s">
        <v>27</v>
      </c>
      <c r="AF132" s="221" t="s">
        <v>1030</v>
      </c>
    </row>
    <row r="133" spans="1:32" x14ac:dyDescent="0.2">
      <c r="B133" s="42"/>
      <c r="C133" s="105"/>
      <c r="D133" s="43"/>
      <c r="E133" s="44"/>
      <c r="F133" s="45"/>
      <c r="G133" s="174" t="s">
        <v>28</v>
      </c>
      <c r="H133" s="175" t="s">
        <v>37</v>
      </c>
      <c r="I133" s="176" t="s">
        <v>32</v>
      </c>
      <c r="J133" s="177">
        <f t="shared" si="63"/>
        <v>16</v>
      </c>
      <c r="K133" s="178">
        <f t="shared" si="64"/>
        <v>16</v>
      </c>
      <c r="L133" s="178" t="s">
        <v>472</v>
      </c>
      <c r="M133" s="179" t="s">
        <v>490</v>
      </c>
      <c r="N133" s="180" t="s">
        <v>476</v>
      </c>
      <c r="O133" s="180" t="s">
        <v>410</v>
      </c>
      <c r="P133" s="227" t="s">
        <v>980</v>
      </c>
      <c r="Q133" s="187" t="s">
        <v>657</v>
      </c>
      <c r="R133" s="181" t="s">
        <v>31</v>
      </c>
      <c r="S133" s="181" t="s">
        <v>36</v>
      </c>
      <c r="T133" s="177">
        <v>0</v>
      </c>
      <c r="U133" s="177">
        <v>0.01</v>
      </c>
      <c r="V133" s="177">
        <v>0</v>
      </c>
      <c r="W133" s="177">
        <v>0</v>
      </c>
      <c r="X133" s="177">
        <v>655.35</v>
      </c>
      <c r="Y133" s="182" t="s">
        <v>431</v>
      </c>
      <c r="Z133" s="183" t="s">
        <v>28</v>
      </c>
      <c r="AA133" s="196" t="s">
        <v>28</v>
      </c>
      <c r="AB133" s="197" t="s">
        <v>27</v>
      </c>
      <c r="AC133" s="339"/>
      <c r="AD133" s="40"/>
      <c r="AE133" s="41" t="s">
        <v>27</v>
      </c>
      <c r="AF133" s="221" t="s">
        <v>299</v>
      </c>
    </row>
    <row r="134" spans="1:32" x14ac:dyDescent="0.2">
      <c r="B134" s="42"/>
      <c r="C134" s="105"/>
      <c r="D134" s="43"/>
      <c r="E134" s="44"/>
      <c r="F134" s="45"/>
      <c r="G134" s="174" t="s">
        <v>28</v>
      </c>
      <c r="H134" s="175" t="s">
        <v>34</v>
      </c>
      <c r="I134" s="176" t="s">
        <v>32</v>
      </c>
      <c r="J134" s="177">
        <f t="shared" si="63"/>
        <v>32</v>
      </c>
      <c r="K134" s="178">
        <f t="shared" si="64"/>
        <v>16</v>
      </c>
      <c r="L134" s="178" t="s">
        <v>485</v>
      </c>
      <c r="M134" s="179" t="s">
        <v>491</v>
      </c>
      <c r="N134" s="180" t="s">
        <v>477</v>
      </c>
      <c r="O134" s="180" t="s">
        <v>411</v>
      </c>
      <c r="P134" s="227" t="s">
        <v>981</v>
      </c>
      <c r="Q134" s="187" t="s">
        <v>658</v>
      </c>
      <c r="R134" s="181" t="s">
        <v>31</v>
      </c>
      <c r="S134" s="181" t="s">
        <v>36</v>
      </c>
      <c r="T134" s="177">
        <v>0</v>
      </c>
      <c r="U134" s="177">
        <v>0.01</v>
      </c>
      <c r="V134" s="177">
        <v>0</v>
      </c>
      <c r="W134" s="177">
        <v>0</v>
      </c>
      <c r="X134" s="177">
        <v>655.35</v>
      </c>
      <c r="Y134" s="182" t="s">
        <v>431</v>
      </c>
      <c r="Z134" s="183" t="s">
        <v>28</v>
      </c>
      <c r="AA134" s="196" t="s">
        <v>28</v>
      </c>
      <c r="AB134" s="197" t="s">
        <v>27</v>
      </c>
      <c r="AC134" s="339"/>
      <c r="AD134" s="40"/>
      <c r="AE134" s="41" t="s">
        <v>27</v>
      </c>
      <c r="AF134" s="221" t="s">
        <v>299</v>
      </c>
    </row>
    <row r="135" spans="1:32" ht="13.5" thickBot="1" x14ac:dyDescent="0.25">
      <c r="B135" s="60"/>
      <c r="C135" s="106"/>
      <c r="D135" s="61"/>
      <c r="E135" s="62"/>
      <c r="F135" s="63"/>
      <c r="G135" s="205" t="s">
        <v>28</v>
      </c>
      <c r="H135" s="206" t="s">
        <v>33</v>
      </c>
      <c r="I135" s="207" t="s">
        <v>32</v>
      </c>
      <c r="J135" s="208">
        <f t="shared" si="63"/>
        <v>48</v>
      </c>
      <c r="K135" s="209">
        <f t="shared" si="64"/>
        <v>16</v>
      </c>
      <c r="L135" s="209" t="s">
        <v>486</v>
      </c>
      <c r="M135" s="210" t="s">
        <v>492</v>
      </c>
      <c r="N135" s="198" t="s">
        <v>478</v>
      </c>
      <c r="O135" s="198" t="s">
        <v>412</v>
      </c>
      <c r="P135" s="227" t="s">
        <v>982</v>
      </c>
      <c r="Q135" s="357" t="s">
        <v>659</v>
      </c>
      <c r="R135" s="211" t="s">
        <v>31</v>
      </c>
      <c r="S135" s="211" t="s">
        <v>36</v>
      </c>
      <c r="T135" s="208">
        <v>0</v>
      </c>
      <c r="U135" s="208">
        <v>0.01</v>
      </c>
      <c r="V135" s="208">
        <v>0</v>
      </c>
      <c r="W135" s="208">
        <v>0</v>
      </c>
      <c r="X135" s="208">
        <v>655.35</v>
      </c>
      <c r="Y135" s="212" t="s">
        <v>431</v>
      </c>
      <c r="Z135" s="213" t="s">
        <v>28</v>
      </c>
      <c r="AA135" s="214" t="s">
        <v>28</v>
      </c>
      <c r="AB135" s="215" t="s">
        <v>27</v>
      </c>
      <c r="AC135" s="343"/>
      <c r="AD135" s="55"/>
      <c r="AE135" s="56" t="s">
        <v>27</v>
      </c>
      <c r="AF135" s="221" t="s">
        <v>299</v>
      </c>
    </row>
    <row r="136" spans="1:32" x14ac:dyDescent="0.2">
      <c r="A136" s="86"/>
      <c r="B136" s="200" t="s">
        <v>591</v>
      </c>
      <c r="C136" s="195" t="s">
        <v>597</v>
      </c>
      <c r="D136" s="201" t="s">
        <v>425</v>
      </c>
      <c r="E136" s="202">
        <v>8</v>
      </c>
      <c r="F136" s="203">
        <v>100</v>
      </c>
      <c r="G136" s="50"/>
      <c r="H136" s="22"/>
      <c r="I136" s="22"/>
      <c r="J136" s="22"/>
      <c r="K136" s="22"/>
      <c r="L136" s="22"/>
      <c r="M136" s="84"/>
      <c r="N136" s="84"/>
      <c r="O136" s="84"/>
      <c r="P136" s="84"/>
      <c r="Q136" s="358"/>
      <c r="R136" s="22"/>
      <c r="S136" s="22"/>
      <c r="T136" s="64"/>
      <c r="U136" s="64"/>
      <c r="V136" s="64"/>
      <c r="W136" s="64"/>
      <c r="X136" s="65"/>
      <c r="Y136" s="23"/>
      <c r="Z136" s="24"/>
      <c r="AA136" s="25"/>
      <c r="AB136" s="118"/>
      <c r="AC136" s="341"/>
      <c r="AD136" s="204" t="s">
        <v>39</v>
      </c>
      <c r="AE136" s="28" t="s">
        <v>27</v>
      </c>
      <c r="AF136" s="173" t="s">
        <v>306</v>
      </c>
    </row>
    <row r="137" spans="1:32" x14ac:dyDescent="0.2">
      <c r="A137" s="86"/>
      <c r="B137" s="42"/>
      <c r="C137" s="105"/>
      <c r="D137" s="43"/>
      <c r="E137" s="44"/>
      <c r="F137" s="45"/>
      <c r="G137" s="174" t="s">
        <v>28</v>
      </c>
      <c r="H137" s="216" t="s">
        <v>76</v>
      </c>
      <c r="I137" s="217" t="s">
        <v>76</v>
      </c>
      <c r="J137" s="199">
        <f t="shared" ref="J137" si="65">MID(H137,1,1)*8+VALUE(IF(ISERR(FIND("-",I137)),I137,LEFT(I137,FIND("-",I137)-1)))</f>
        <v>0</v>
      </c>
      <c r="K137" s="193">
        <f t="shared" ref="K137" si="66">IF(NOT(ISERROR(VALUE(I137))),IF(VALUE(I137)&lt;64,1,ABS(MID(I137,1, FIND("-",I137,1)-1)-MID(I137, FIND("-",I137,1)+1,LEN(I137)-FIND("-",I137,1)))+1),ABS(MID(I137,1, FIND("-",I137,1)-1)-MID(I137, FIND("-",I137,1)+1,LEN(I137)-FIND("-",I137,1)))+1)</f>
        <v>1</v>
      </c>
      <c r="L137" s="180" t="s">
        <v>790</v>
      </c>
      <c r="M137" s="180" t="s">
        <v>782</v>
      </c>
      <c r="N137" s="180" t="s">
        <v>516</v>
      </c>
      <c r="O137" s="180" t="s">
        <v>594</v>
      </c>
      <c r="P137" s="468" t="s">
        <v>1069</v>
      </c>
      <c r="Q137" s="465" t="s">
        <v>278</v>
      </c>
      <c r="R137" s="181" t="s">
        <v>31</v>
      </c>
      <c r="S137" s="181" t="s">
        <v>36</v>
      </c>
      <c r="T137" s="177">
        <v>0</v>
      </c>
      <c r="U137" s="177">
        <v>1</v>
      </c>
      <c r="V137" s="177">
        <v>0</v>
      </c>
      <c r="W137" s="177">
        <v>0</v>
      </c>
      <c r="X137" s="177">
        <v>1</v>
      </c>
      <c r="Y137" s="182" t="s">
        <v>28</v>
      </c>
      <c r="Z137" s="183" t="s">
        <v>593</v>
      </c>
      <c r="AA137" s="184" t="s">
        <v>28</v>
      </c>
      <c r="AB137" s="218" t="s">
        <v>68</v>
      </c>
      <c r="AC137" s="344"/>
      <c r="AD137" s="131"/>
      <c r="AE137" s="88" t="s">
        <v>27</v>
      </c>
      <c r="AF137" s="173" t="s">
        <v>1053</v>
      </c>
    </row>
    <row r="138" spans="1:32" x14ac:dyDescent="0.2">
      <c r="A138" s="86"/>
      <c r="B138" s="42"/>
      <c r="C138" s="105"/>
      <c r="D138" s="43"/>
      <c r="E138" s="44"/>
      <c r="F138" s="45"/>
      <c r="G138" s="174" t="s">
        <v>28</v>
      </c>
      <c r="H138" s="216" t="s">
        <v>76</v>
      </c>
      <c r="I138" s="217" t="s">
        <v>70</v>
      </c>
      <c r="J138" s="199">
        <f t="shared" ref="J138:J153" si="67">MID(H138,1,1)*8+VALUE(IF(ISERR(FIND("-",I138)),I138,LEFT(I138,FIND("-",I138)-1)))</f>
        <v>1</v>
      </c>
      <c r="K138" s="193">
        <f t="shared" ref="K138:K153" si="68">IF(NOT(ISERROR(VALUE(I138))),IF(VALUE(I138)&lt;64,1,ABS(MID(I138,1, FIND("-",I138,1)-1)-MID(I138, FIND("-",I138,1)+1,LEN(I138)-FIND("-",I138,1)))+1),ABS(MID(I138,1, FIND("-",I138,1)-1)-MID(I138, FIND("-",I138,1)+1,LEN(I138)-FIND("-",I138,1)))+1)</f>
        <v>1</v>
      </c>
      <c r="L138" s="180" t="s">
        <v>791</v>
      </c>
      <c r="M138" s="180" t="s">
        <v>783</v>
      </c>
      <c r="N138" s="180" t="s">
        <v>517</v>
      </c>
      <c r="O138" s="180" t="s">
        <v>594</v>
      </c>
      <c r="P138" s="469"/>
      <c r="Q138" s="466"/>
      <c r="R138" s="181" t="s">
        <v>31</v>
      </c>
      <c r="S138" s="181" t="s">
        <v>36</v>
      </c>
      <c r="T138" s="177">
        <v>0</v>
      </c>
      <c r="U138" s="177">
        <v>1</v>
      </c>
      <c r="V138" s="177">
        <v>0</v>
      </c>
      <c r="W138" s="177">
        <v>0</v>
      </c>
      <c r="X138" s="177">
        <v>1</v>
      </c>
      <c r="Y138" s="182" t="s">
        <v>28</v>
      </c>
      <c r="Z138" s="183" t="s">
        <v>593</v>
      </c>
      <c r="AA138" s="184" t="s">
        <v>28</v>
      </c>
      <c r="AB138" s="218" t="s">
        <v>68</v>
      </c>
      <c r="AC138" s="344"/>
      <c r="AD138" s="131"/>
      <c r="AE138" s="88" t="s">
        <v>27</v>
      </c>
      <c r="AF138" s="173" t="s">
        <v>299</v>
      </c>
    </row>
    <row r="139" spans="1:32" x14ac:dyDescent="0.2">
      <c r="A139" s="86"/>
      <c r="B139" s="42"/>
      <c r="C139" s="105"/>
      <c r="D139" s="43"/>
      <c r="E139" s="44"/>
      <c r="F139" s="45"/>
      <c r="G139" s="174" t="s">
        <v>28</v>
      </c>
      <c r="H139" s="216" t="s">
        <v>76</v>
      </c>
      <c r="I139" s="217" t="s">
        <v>75</v>
      </c>
      <c r="J139" s="199">
        <f t="shared" si="67"/>
        <v>2</v>
      </c>
      <c r="K139" s="193">
        <f t="shared" si="68"/>
        <v>1</v>
      </c>
      <c r="L139" s="180" t="s">
        <v>792</v>
      </c>
      <c r="M139" s="180" t="s">
        <v>784</v>
      </c>
      <c r="N139" s="180" t="s">
        <v>518</v>
      </c>
      <c r="O139" s="180" t="s">
        <v>594</v>
      </c>
      <c r="P139" s="469"/>
      <c r="Q139" s="466"/>
      <c r="R139" s="181" t="s">
        <v>31</v>
      </c>
      <c r="S139" s="181" t="s">
        <v>36</v>
      </c>
      <c r="T139" s="177">
        <v>0</v>
      </c>
      <c r="U139" s="177">
        <v>1</v>
      </c>
      <c r="V139" s="177">
        <v>0</v>
      </c>
      <c r="W139" s="177">
        <v>0</v>
      </c>
      <c r="X139" s="177">
        <v>1</v>
      </c>
      <c r="Y139" s="182" t="s">
        <v>28</v>
      </c>
      <c r="Z139" s="183" t="s">
        <v>593</v>
      </c>
      <c r="AA139" s="184" t="s">
        <v>28</v>
      </c>
      <c r="AB139" s="218" t="s">
        <v>68</v>
      </c>
      <c r="AC139" s="344"/>
      <c r="AD139" s="131"/>
      <c r="AE139" s="88" t="s">
        <v>27</v>
      </c>
      <c r="AF139" s="173" t="s">
        <v>299</v>
      </c>
    </row>
    <row r="140" spans="1:32" x14ac:dyDescent="0.2">
      <c r="A140" s="86"/>
      <c r="B140" s="42"/>
      <c r="C140" s="105"/>
      <c r="D140" s="43"/>
      <c r="E140" s="44"/>
      <c r="F140" s="45"/>
      <c r="G140" s="174" t="s">
        <v>28</v>
      </c>
      <c r="H140" s="216" t="s">
        <v>76</v>
      </c>
      <c r="I140" s="217" t="s">
        <v>74</v>
      </c>
      <c r="J140" s="199">
        <f t="shared" si="67"/>
        <v>3</v>
      </c>
      <c r="K140" s="193">
        <f t="shared" si="68"/>
        <v>1</v>
      </c>
      <c r="L140" s="193" t="s">
        <v>731</v>
      </c>
      <c r="M140" s="180" t="s">
        <v>730</v>
      </c>
      <c r="N140" s="180" t="s">
        <v>519</v>
      </c>
      <c r="O140" s="180" t="s">
        <v>594</v>
      </c>
      <c r="P140" s="469"/>
      <c r="Q140" s="466"/>
      <c r="R140" s="181" t="s">
        <v>31</v>
      </c>
      <c r="S140" s="181" t="s">
        <v>36</v>
      </c>
      <c r="T140" s="177">
        <v>0</v>
      </c>
      <c r="U140" s="177">
        <v>1</v>
      </c>
      <c r="V140" s="177">
        <v>0</v>
      </c>
      <c r="W140" s="177">
        <v>0</v>
      </c>
      <c r="X140" s="177">
        <v>1</v>
      </c>
      <c r="Y140" s="182" t="s">
        <v>28</v>
      </c>
      <c r="Z140" s="183" t="s">
        <v>593</v>
      </c>
      <c r="AA140" s="184" t="s">
        <v>28</v>
      </c>
      <c r="AB140" s="218" t="s">
        <v>68</v>
      </c>
      <c r="AC140" s="344"/>
      <c r="AD140" s="131"/>
      <c r="AE140" s="88" t="s">
        <v>27</v>
      </c>
      <c r="AF140" s="173" t="s">
        <v>299</v>
      </c>
    </row>
    <row r="141" spans="1:32" x14ac:dyDescent="0.2">
      <c r="A141" s="86"/>
      <c r="B141" s="42"/>
      <c r="C141" s="105"/>
      <c r="D141" s="43"/>
      <c r="E141" s="44"/>
      <c r="F141" s="45"/>
      <c r="G141" s="174" t="s">
        <v>28</v>
      </c>
      <c r="H141" s="216" t="s">
        <v>76</v>
      </c>
      <c r="I141" s="217" t="s">
        <v>73</v>
      </c>
      <c r="J141" s="199">
        <f t="shared" si="67"/>
        <v>4</v>
      </c>
      <c r="K141" s="193">
        <f t="shared" si="68"/>
        <v>1</v>
      </c>
      <c r="L141" s="193" t="s">
        <v>789</v>
      </c>
      <c r="M141" s="180" t="s">
        <v>732</v>
      </c>
      <c r="N141" s="180" t="s">
        <v>520</v>
      </c>
      <c r="O141" s="180" t="s">
        <v>594</v>
      </c>
      <c r="P141" s="469"/>
      <c r="Q141" s="466"/>
      <c r="R141" s="181" t="s">
        <v>31</v>
      </c>
      <c r="S141" s="181" t="s">
        <v>36</v>
      </c>
      <c r="T141" s="177">
        <v>0</v>
      </c>
      <c r="U141" s="177">
        <v>1</v>
      </c>
      <c r="V141" s="177">
        <v>0</v>
      </c>
      <c r="W141" s="177">
        <v>0</v>
      </c>
      <c r="X141" s="177">
        <v>1</v>
      </c>
      <c r="Y141" s="182" t="s">
        <v>28</v>
      </c>
      <c r="Z141" s="183" t="s">
        <v>593</v>
      </c>
      <c r="AA141" s="184" t="s">
        <v>28</v>
      </c>
      <c r="AB141" s="218" t="s">
        <v>68</v>
      </c>
      <c r="AC141" s="344"/>
      <c r="AD141" s="131"/>
      <c r="AE141" s="88" t="s">
        <v>27</v>
      </c>
      <c r="AF141" s="173" t="s">
        <v>299</v>
      </c>
    </row>
    <row r="142" spans="1:32" x14ac:dyDescent="0.2">
      <c r="A142" s="86"/>
      <c r="B142" s="42"/>
      <c r="C142" s="105"/>
      <c r="D142" s="43"/>
      <c r="E142" s="44"/>
      <c r="F142" s="45"/>
      <c r="G142" s="174" t="s">
        <v>28</v>
      </c>
      <c r="H142" s="216" t="s">
        <v>76</v>
      </c>
      <c r="I142" s="217" t="s">
        <v>72</v>
      </c>
      <c r="J142" s="199">
        <f t="shared" si="67"/>
        <v>5</v>
      </c>
      <c r="K142" s="193">
        <f t="shared" si="68"/>
        <v>1</v>
      </c>
      <c r="L142" s="193" t="s">
        <v>1323</v>
      </c>
      <c r="M142" s="180" t="s">
        <v>1319</v>
      </c>
      <c r="N142" s="180" t="s">
        <v>595</v>
      </c>
      <c r="O142" s="180" t="s">
        <v>594</v>
      </c>
      <c r="P142" s="469"/>
      <c r="Q142" s="466"/>
      <c r="R142" s="181" t="s">
        <v>31</v>
      </c>
      <c r="S142" s="181" t="s">
        <v>36</v>
      </c>
      <c r="T142" s="177">
        <v>0</v>
      </c>
      <c r="U142" s="177">
        <v>1</v>
      </c>
      <c r="V142" s="177">
        <v>0</v>
      </c>
      <c r="W142" s="177">
        <v>0</v>
      </c>
      <c r="X142" s="177">
        <v>1</v>
      </c>
      <c r="Y142" s="182" t="s">
        <v>28</v>
      </c>
      <c r="Z142" s="183" t="s">
        <v>593</v>
      </c>
      <c r="AA142" s="184" t="s">
        <v>28</v>
      </c>
      <c r="AB142" s="218" t="s">
        <v>68</v>
      </c>
      <c r="AC142" s="344"/>
      <c r="AD142" s="131"/>
      <c r="AE142" s="88" t="s">
        <v>27</v>
      </c>
      <c r="AF142" s="173" t="s">
        <v>1615</v>
      </c>
    </row>
    <row r="143" spans="1:32" x14ac:dyDescent="0.2">
      <c r="A143" s="86"/>
      <c r="B143" s="42"/>
      <c r="C143" s="105"/>
      <c r="D143" s="43"/>
      <c r="E143" s="44"/>
      <c r="F143" s="45"/>
      <c r="G143" s="174" t="s">
        <v>28</v>
      </c>
      <c r="H143" s="216" t="s">
        <v>76</v>
      </c>
      <c r="I143" s="217" t="s">
        <v>71</v>
      </c>
      <c r="J143" s="199">
        <f t="shared" si="67"/>
        <v>6</v>
      </c>
      <c r="K143" s="193">
        <f t="shared" si="68"/>
        <v>1</v>
      </c>
      <c r="L143" s="193" t="s">
        <v>1324</v>
      </c>
      <c r="M143" s="180" t="s">
        <v>1320</v>
      </c>
      <c r="N143" s="180" t="s">
        <v>596</v>
      </c>
      <c r="O143" s="180" t="s">
        <v>594</v>
      </c>
      <c r="P143" s="469"/>
      <c r="Q143" s="466"/>
      <c r="R143" s="181" t="s">
        <v>31</v>
      </c>
      <c r="S143" s="181" t="s">
        <v>36</v>
      </c>
      <c r="T143" s="177">
        <v>0</v>
      </c>
      <c r="U143" s="177">
        <v>1</v>
      </c>
      <c r="V143" s="177">
        <v>0</v>
      </c>
      <c r="W143" s="177">
        <v>0</v>
      </c>
      <c r="X143" s="177">
        <v>1</v>
      </c>
      <c r="Y143" s="182" t="s">
        <v>28</v>
      </c>
      <c r="Z143" s="183" t="s">
        <v>593</v>
      </c>
      <c r="AA143" s="184" t="s">
        <v>28</v>
      </c>
      <c r="AB143" s="218" t="s">
        <v>68</v>
      </c>
      <c r="AC143" s="344"/>
      <c r="AD143" s="131"/>
      <c r="AE143" s="88" t="s">
        <v>27</v>
      </c>
      <c r="AF143" s="173" t="s">
        <v>299</v>
      </c>
    </row>
    <row r="144" spans="1:32" x14ac:dyDescent="0.2">
      <c r="A144" s="86"/>
      <c r="B144" s="42"/>
      <c r="C144" s="105"/>
      <c r="D144" s="43"/>
      <c r="E144" s="44"/>
      <c r="F144" s="45"/>
      <c r="G144" s="174" t="s">
        <v>28</v>
      </c>
      <c r="H144" s="216" t="s">
        <v>76</v>
      </c>
      <c r="I144" s="217" t="s">
        <v>69</v>
      </c>
      <c r="J144" s="199">
        <f t="shared" si="67"/>
        <v>7</v>
      </c>
      <c r="K144" s="193">
        <f t="shared" si="68"/>
        <v>1</v>
      </c>
      <c r="L144" s="193" t="s">
        <v>756</v>
      </c>
      <c r="M144" s="180" t="s">
        <v>760</v>
      </c>
      <c r="N144" s="180" t="s">
        <v>521</v>
      </c>
      <c r="O144" s="180" t="s">
        <v>594</v>
      </c>
      <c r="P144" s="469"/>
      <c r="Q144" s="466"/>
      <c r="R144" s="181" t="s">
        <v>31</v>
      </c>
      <c r="S144" s="181" t="s">
        <v>36</v>
      </c>
      <c r="T144" s="177">
        <v>0</v>
      </c>
      <c r="U144" s="177">
        <v>1</v>
      </c>
      <c r="V144" s="177">
        <v>0</v>
      </c>
      <c r="W144" s="177">
        <v>0</v>
      </c>
      <c r="X144" s="177">
        <v>1</v>
      </c>
      <c r="Y144" s="182" t="s">
        <v>28</v>
      </c>
      <c r="Z144" s="183" t="s">
        <v>593</v>
      </c>
      <c r="AA144" s="184" t="s">
        <v>28</v>
      </c>
      <c r="AB144" s="218" t="s">
        <v>68</v>
      </c>
      <c r="AC144" s="344"/>
      <c r="AD144" s="131"/>
      <c r="AE144" s="88" t="s">
        <v>27</v>
      </c>
      <c r="AF144" s="173" t="s">
        <v>1053</v>
      </c>
    </row>
    <row r="145" spans="1:32" x14ac:dyDescent="0.2">
      <c r="A145" s="86"/>
      <c r="B145" s="42"/>
      <c r="C145" s="105"/>
      <c r="D145" s="43"/>
      <c r="E145" s="44"/>
      <c r="F145" s="45"/>
      <c r="G145" s="174" t="s">
        <v>28</v>
      </c>
      <c r="H145" s="216" t="s">
        <v>70</v>
      </c>
      <c r="I145" s="217" t="s">
        <v>76</v>
      </c>
      <c r="J145" s="199">
        <f t="shared" si="67"/>
        <v>8</v>
      </c>
      <c r="K145" s="193">
        <f t="shared" si="68"/>
        <v>1</v>
      </c>
      <c r="L145" s="193" t="s">
        <v>757</v>
      </c>
      <c r="M145" s="180" t="s">
        <v>761</v>
      </c>
      <c r="N145" s="180" t="s">
        <v>522</v>
      </c>
      <c r="O145" s="180" t="s">
        <v>594</v>
      </c>
      <c r="P145" s="469"/>
      <c r="Q145" s="466"/>
      <c r="R145" s="181" t="s">
        <v>31</v>
      </c>
      <c r="S145" s="181" t="s">
        <v>36</v>
      </c>
      <c r="T145" s="177">
        <v>0</v>
      </c>
      <c r="U145" s="177">
        <v>1</v>
      </c>
      <c r="V145" s="177">
        <v>0</v>
      </c>
      <c r="W145" s="177">
        <v>0</v>
      </c>
      <c r="X145" s="177">
        <v>1</v>
      </c>
      <c r="Y145" s="182" t="s">
        <v>28</v>
      </c>
      <c r="Z145" s="183" t="s">
        <v>593</v>
      </c>
      <c r="AA145" s="184" t="s">
        <v>28</v>
      </c>
      <c r="AB145" s="218" t="s">
        <v>68</v>
      </c>
      <c r="AC145" s="344"/>
      <c r="AD145" s="131"/>
      <c r="AE145" s="88" t="s">
        <v>27</v>
      </c>
      <c r="AF145" s="173" t="s">
        <v>299</v>
      </c>
    </row>
    <row r="146" spans="1:32" x14ac:dyDescent="0.2">
      <c r="A146" s="86"/>
      <c r="B146" s="42"/>
      <c r="C146" s="105"/>
      <c r="D146" s="43"/>
      <c r="E146" s="44"/>
      <c r="F146" s="45"/>
      <c r="G146" s="174" t="s">
        <v>28</v>
      </c>
      <c r="H146" s="216" t="s">
        <v>70</v>
      </c>
      <c r="I146" s="217" t="s">
        <v>70</v>
      </c>
      <c r="J146" s="199">
        <f t="shared" si="67"/>
        <v>9</v>
      </c>
      <c r="K146" s="193">
        <f t="shared" si="68"/>
        <v>1</v>
      </c>
      <c r="L146" s="193" t="s">
        <v>758</v>
      </c>
      <c r="M146" s="180" t="s">
        <v>762</v>
      </c>
      <c r="N146" s="180" t="s">
        <v>523</v>
      </c>
      <c r="O146" s="180" t="s">
        <v>594</v>
      </c>
      <c r="P146" s="469"/>
      <c r="Q146" s="466"/>
      <c r="R146" s="181" t="s">
        <v>31</v>
      </c>
      <c r="S146" s="181" t="s">
        <v>36</v>
      </c>
      <c r="T146" s="177">
        <v>0</v>
      </c>
      <c r="U146" s="177">
        <v>1</v>
      </c>
      <c r="V146" s="177">
        <v>0</v>
      </c>
      <c r="W146" s="177">
        <v>0</v>
      </c>
      <c r="X146" s="177">
        <v>1</v>
      </c>
      <c r="Y146" s="182" t="s">
        <v>28</v>
      </c>
      <c r="Z146" s="183" t="s">
        <v>593</v>
      </c>
      <c r="AA146" s="184" t="s">
        <v>28</v>
      </c>
      <c r="AB146" s="218" t="s">
        <v>68</v>
      </c>
      <c r="AC146" s="344"/>
      <c r="AD146" s="131"/>
      <c r="AE146" s="88" t="s">
        <v>27</v>
      </c>
      <c r="AF146" s="173" t="s">
        <v>299</v>
      </c>
    </row>
    <row r="147" spans="1:32" x14ac:dyDescent="0.2">
      <c r="A147" s="86"/>
      <c r="B147" s="42"/>
      <c r="C147" s="105"/>
      <c r="D147" s="43"/>
      <c r="E147" s="44"/>
      <c r="F147" s="45"/>
      <c r="G147" s="174" t="s">
        <v>28</v>
      </c>
      <c r="H147" s="216" t="s">
        <v>70</v>
      </c>
      <c r="I147" s="217" t="s">
        <v>75</v>
      </c>
      <c r="J147" s="199">
        <f t="shared" si="67"/>
        <v>10</v>
      </c>
      <c r="K147" s="193">
        <f t="shared" si="68"/>
        <v>1</v>
      </c>
      <c r="L147" s="193" t="s">
        <v>759</v>
      </c>
      <c r="M147" s="180" t="s">
        <v>763</v>
      </c>
      <c r="N147" s="180" t="s">
        <v>945</v>
      </c>
      <c r="O147" s="180" t="s">
        <v>594</v>
      </c>
      <c r="P147" s="469"/>
      <c r="Q147" s="466"/>
      <c r="R147" s="181" t="s">
        <v>31</v>
      </c>
      <c r="S147" s="181" t="s">
        <v>36</v>
      </c>
      <c r="T147" s="177">
        <v>0</v>
      </c>
      <c r="U147" s="177">
        <v>1</v>
      </c>
      <c r="V147" s="177">
        <v>0</v>
      </c>
      <c r="W147" s="177">
        <v>0</v>
      </c>
      <c r="X147" s="177">
        <v>1</v>
      </c>
      <c r="Y147" s="182" t="s">
        <v>28</v>
      </c>
      <c r="Z147" s="183" t="s">
        <v>593</v>
      </c>
      <c r="AA147" s="184" t="s">
        <v>28</v>
      </c>
      <c r="AB147" s="218" t="s">
        <v>68</v>
      </c>
      <c r="AC147" s="344"/>
      <c r="AD147" s="131"/>
      <c r="AE147" s="88" t="s">
        <v>27</v>
      </c>
      <c r="AF147" s="173" t="s">
        <v>299</v>
      </c>
    </row>
    <row r="148" spans="1:32" x14ac:dyDescent="0.2">
      <c r="A148" s="86"/>
      <c r="B148" s="42"/>
      <c r="C148" s="105"/>
      <c r="D148" s="43"/>
      <c r="E148" s="44"/>
      <c r="F148" s="45"/>
      <c r="G148" s="174" t="s">
        <v>28</v>
      </c>
      <c r="H148" s="216" t="s">
        <v>70</v>
      </c>
      <c r="I148" s="217" t="s">
        <v>74</v>
      </c>
      <c r="J148" s="199">
        <f t="shared" si="67"/>
        <v>11</v>
      </c>
      <c r="K148" s="193">
        <f t="shared" si="68"/>
        <v>1</v>
      </c>
      <c r="L148" s="193" t="s">
        <v>764</v>
      </c>
      <c r="M148" s="180" t="s">
        <v>768</v>
      </c>
      <c r="N148" s="180" t="s">
        <v>524</v>
      </c>
      <c r="O148" s="180" t="s">
        <v>594</v>
      </c>
      <c r="P148" s="469"/>
      <c r="Q148" s="466"/>
      <c r="R148" s="181" t="s">
        <v>31</v>
      </c>
      <c r="S148" s="181" t="s">
        <v>36</v>
      </c>
      <c r="T148" s="177">
        <v>0</v>
      </c>
      <c r="U148" s="177">
        <v>1</v>
      </c>
      <c r="V148" s="177">
        <v>0</v>
      </c>
      <c r="W148" s="177">
        <v>0</v>
      </c>
      <c r="X148" s="177">
        <v>1</v>
      </c>
      <c r="Y148" s="182" t="s">
        <v>28</v>
      </c>
      <c r="Z148" s="183" t="s">
        <v>593</v>
      </c>
      <c r="AA148" s="184" t="s">
        <v>28</v>
      </c>
      <c r="AB148" s="218" t="s">
        <v>68</v>
      </c>
      <c r="AC148" s="344"/>
      <c r="AD148" s="131"/>
      <c r="AE148" s="88" t="s">
        <v>27</v>
      </c>
      <c r="AF148" s="173" t="s">
        <v>299</v>
      </c>
    </row>
    <row r="149" spans="1:32" x14ac:dyDescent="0.2">
      <c r="A149" s="86"/>
      <c r="B149" s="42"/>
      <c r="C149" s="105"/>
      <c r="D149" s="43"/>
      <c r="E149" s="44"/>
      <c r="F149" s="45"/>
      <c r="G149" s="174" t="s">
        <v>28</v>
      </c>
      <c r="H149" s="216" t="s">
        <v>70</v>
      </c>
      <c r="I149" s="217" t="s">
        <v>73</v>
      </c>
      <c r="J149" s="199">
        <f t="shared" si="67"/>
        <v>12</v>
      </c>
      <c r="K149" s="193">
        <f t="shared" si="68"/>
        <v>1</v>
      </c>
      <c r="L149" s="193" t="s">
        <v>765</v>
      </c>
      <c r="M149" s="180" t="s">
        <v>769</v>
      </c>
      <c r="N149" s="180" t="s">
        <v>525</v>
      </c>
      <c r="O149" s="180" t="s">
        <v>594</v>
      </c>
      <c r="P149" s="469"/>
      <c r="Q149" s="466"/>
      <c r="R149" s="181" t="s">
        <v>31</v>
      </c>
      <c r="S149" s="181" t="s">
        <v>36</v>
      </c>
      <c r="T149" s="177">
        <v>0</v>
      </c>
      <c r="U149" s="177">
        <v>1</v>
      </c>
      <c r="V149" s="177">
        <v>0</v>
      </c>
      <c r="W149" s="177">
        <v>0</v>
      </c>
      <c r="X149" s="177">
        <v>1</v>
      </c>
      <c r="Y149" s="182" t="s">
        <v>28</v>
      </c>
      <c r="Z149" s="183" t="s">
        <v>593</v>
      </c>
      <c r="AA149" s="184" t="s">
        <v>28</v>
      </c>
      <c r="AB149" s="218" t="s">
        <v>68</v>
      </c>
      <c r="AC149" s="344"/>
      <c r="AD149" s="131"/>
      <c r="AE149" s="88" t="s">
        <v>27</v>
      </c>
      <c r="AF149" s="173" t="s">
        <v>299</v>
      </c>
    </row>
    <row r="150" spans="1:32" x14ac:dyDescent="0.2">
      <c r="A150" s="86"/>
      <c r="B150" s="42"/>
      <c r="C150" s="105"/>
      <c r="D150" s="43"/>
      <c r="E150" s="44"/>
      <c r="F150" s="45"/>
      <c r="G150" s="174" t="s">
        <v>28</v>
      </c>
      <c r="H150" s="216" t="s">
        <v>70</v>
      </c>
      <c r="I150" s="217" t="s">
        <v>72</v>
      </c>
      <c r="J150" s="199">
        <f t="shared" si="67"/>
        <v>13</v>
      </c>
      <c r="K150" s="193">
        <f t="shared" si="68"/>
        <v>1</v>
      </c>
      <c r="L150" s="193" t="s">
        <v>766</v>
      </c>
      <c r="M150" s="180" t="s">
        <v>770</v>
      </c>
      <c r="N150" s="180" t="s">
        <v>526</v>
      </c>
      <c r="O150" s="180" t="s">
        <v>594</v>
      </c>
      <c r="P150" s="469"/>
      <c r="Q150" s="466"/>
      <c r="R150" s="181" t="s">
        <v>31</v>
      </c>
      <c r="S150" s="181" t="s">
        <v>36</v>
      </c>
      <c r="T150" s="177">
        <v>0</v>
      </c>
      <c r="U150" s="177">
        <v>1</v>
      </c>
      <c r="V150" s="177">
        <v>0</v>
      </c>
      <c r="W150" s="177">
        <v>0</v>
      </c>
      <c r="X150" s="177">
        <v>1</v>
      </c>
      <c r="Y150" s="182" t="s">
        <v>28</v>
      </c>
      <c r="Z150" s="183" t="s">
        <v>593</v>
      </c>
      <c r="AA150" s="184" t="s">
        <v>28</v>
      </c>
      <c r="AB150" s="218" t="s">
        <v>68</v>
      </c>
      <c r="AC150" s="344"/>
      <c r="AD150" s="131"/>
      <c r="AE150" s="88" t="s">
        <v>27</v>
      </c>
      <c r="AF150" s="173" t="s">
        <v>299</v>
      </c>
    </row>
    <row r="151" spans="1:32" x14ac:dyDescent="0.2">
      <c r="A151" s="86"/>
      <c r="B151" s="42"/>
      <c r="C151" s="105"/>
      <c r="D151" s="43"/>
      <c r="E151" s="44"/>
      <c r="F151" s="45"/>
      <c r="G151" s="174" t="s">
        <v>28</v>
      </c>
      <c r="H151" s="216" t="s">
        <v>70</v>
      </c>
      <c r="I151" s="217" t="s">
        <v>71</v>
      </c>
      <c r="J151" s="199">
        <f t="shared" si="67"/>
        <v>14</v>
      </c>
      <c r="K151" s="193">
        <f t="shared" si="68"/>
        <v>1</v>
      </c>
      <c r="L151" s="193" t="s">
        <v>767</v>
      </c>
      <c r="M151" s="180" t="s">
        <v>771</v>
      </c>
      <c r="N151" s="180" t="s">
        <v>527</v>
      </c>
      <c r="O151" s="180" t="s">
        <v>594</v>
      </c>
      <c r="P151" s="469"/>
      <c r="Q151" s="466"/>
      <c r="R151" s="181" t="s">
        <v>31</v>
      </c>
      <c r="S151" s="181" t="s">
        <v>36</v>
      </c>
      <c r="T151" s="177">
        <v>0</v>
      </c>
      <c r="U151" s="177">
        <v>1</v>
      </c>
      <c r="V151" s="177">
        <v>0</v>
      </c>
      <c r="W151" s="177">
        <v>0</v>
      </c>
      <c r="X151" s="177">
        <v>1</v>
      </c>
      <c r="Y151" s="182" t="s">
        <v>28</v>
      </c>
      <c r="Z151" s="183" t="s">
        <v>593</v>
      </c>
      <c r="AA151" s="184" t="s">
        <v>28</v>
      </c>
      <c r="AB151" s="218" t="s">
        <v>68</v>
      </c>
      <c r="AC151" s="344"/>
      <c r="AD151" s="131"/>
      <c r="AE151" s="88" t="s">
        <v>27</v>
      </c>
      <c r="AF151" s="173" t="s">
        <v>299</v>
      </c>
    </row>
    <row r="152" spans="1:32" x14ac:dyDescent="0.2">
      <c r="A152" s="86"/>
      <c r="B152" s="42"/>
      <c r="C152" s="105"/>
      <c r="D152" s="43"/>
      <c r="E152" s="44"/>
      <c r="F152" s="45"/>
      <c r="G152" s="174" t="s">
        <v>28</v>
      </c>
      <c r="H152" s="216" t="s">
        <v>70</v>
      </c>
      <c r="I152" s="217" t="s">
        <v>69</v>
      </c>
      <c r="J152" s="199">
        <f t="shared" si="67"/>
        <v>15</v>
      </c>
      <c r="K152" s="193">
        <f t="shared" si="68"/>
        <v>1</v>
      </c>
      <c r="L152" s="193" t="s">
        <v>701</v>
      </c>
      <c r="M152" s="180" t="s">
        <v>698</v>
      </c>
      <c r="N152" s="180" t="s">
        <v>528</v>
      </c>
      <c r="O152" s="180" t="s">
        <v>594</v>
      </c>
      <c r="P152" s="469"/>
      <c r="Q152" s="466"/>
      <c r="R152" s="181" t="s">
        <v>31</v>
      </c>
      <c r="S152" s="181" t="s">
        <v>36</v>
      </c>
      <c r="T152" s="177">
        <v>0</v>
      </c>
      <c r="U152" s="177">
        <v>1</v>
      </c>
      <c r="V152" s="177">
        <v>0</v>
      </c>
      <c r="W152" s="177">
        <v>0</v>
      </c>
      <c r="X152" s="177">
        <v>1</v>
      </c>
      <c r="Y152" s="182" t="s">
        <v>28</v>
      </c>
      <c r="Z152" s="183" t="s">
        <v>593</v>
      </c>
      <c r="AA152" s="184" t="s">
        <v>28</v>
      </c>
      <c r="AB152" s="218" t="s">
        <v>68</v>
      </c>
      <c r="AC152" s="344"/>
      <c r="AD152" s="131"/>
      <c r="AE152" s="88" t="s">
        <v>27</v>
      </c>
      <c r="AF152" s="173" t="s">
        <v>299</v>
      </c>
    </row>
    <row r="153" spans="1:32" x14ac:dyDescent="0.2">
      <c r="A153" s="86"/>
      <c r="B153" s="42"/>
      <c r="C153" s="105"/>
      <c r="D153" s="43"/>
      <c r="E153" s="44"/>
      <c r="F153" s="45"/>
      <c r="G153" s="174" t="s">
        <v>28</v>
      </c>
      <c r="H153" s="216" t="s">
        <v>75</v>
      </c>
      <c r="I153" s="217" t="s">
        <v>76</v>
      </c>
      <c r="J153" s="199">
        <f t="shared" si="67"/>
        <v>16</v>
      </c>
      <c r="K153" s="193">
        <f t="shared" si="68"/>
        <v>1</v>
      </c>
      <c r="L153" s="193" t="s">
        <v>702</v>
      </c>
      <c r="M153" s="180" t="s">
        <v>699</v>
      </c>
      <c r="N153" s="180" t="s">
        <v>529</v>
      </c>
      <c r="O153" s="180" t="s">
        <v>594</v>
      </c>
      <c r="P153" s="469"/>
      <c r="Q153" s="466"/>
      <c r="R153" s="181" t="s">
        <v>31</v>
      </c>
      <c r="S153" s="181" t="s">
        <v>36</v>
      </c>
      <c r="T153" s="177">
        <v>0</v>
      </c>
      <c r="U153" s="177">
        <v>1</v>
      </c>
      <c r="V153" s="177">
        <v>0</v>
      </c>
      <c r="W153" s="177">
        <v>0</v>
      </c>
      <c r="X153" s="177">
        <v>1</v>
      </c>
      <c r="Y153" s="182" t="s">
        <v>28</v>
      </c>
      <c r="Z153" s="183" t="s">
        <v>593</v>
      </c>
      <c r="AA153" s="184" t="s">
        <v>28</v>
      </c>
      <c r="AB153" s="218" t="s">
        <v>68</v>
      </c>
      <c r="AC153" s="344"/>
      <c r="AD153" s="131"/>
      <c r="AE153" s="88" t="s">
        <v>27</v>
      </c>
      <c r="AF153" s="173" t="s">
        <v>299</v>
      </c>
    </row>
    <row r="154" spans="1:32" x14ac:dyDescent="0.2">
      <c r="A154" s="86"/>
      <c r="B154" s="42"/>
      <c r="C154" s="105"/>
      <c r="D154" s="43"/>
      <c r="E154" s="44"/>
      <c r="F154" s="45"/>
      <c r="G154" s="174" t="s">
        <v>28</v>
      </c>
      <c r="H154" s="216" t="s">
        <v>75</v>
      </c>
      <c r="I154" s="217" t="s">
        <v>70</v>
      </c>
      <c r="J154" s="199">
        <f t="shared" ref="J154:J169" si="69">MID(H154,1,1)*8+VALUE(IF(ISERR(FIND("-",I154)),I154,LEFT(I154,FIND("-",I154)-1)))</f>
        <v>17</v>
      </c>
      <c r="K154" s="193">
        <f t="shared" ref="K154:K169" si="70">IF(NOT(ISERROR(VALUE(I154))),IF(VALUE(I154)&lt;64,1,ABS(MID(I154,1, FIND("-",I154,1)-1)-MID(I154, FIND("-",I154,1)+1,LEN(I154)-FIND("-",I154,1)))+1),ABS(MID(I154,1, FIND("-",I154,1)-1)-MID(I154, FIND("-",I154,1)+1,LEN(I154)-FIND("-",I154,1)))+1)</f>
        <v>1</v>
      </c>
      <c r="L154" s="193" t="s">
        <v>703</v>
      </c>
      <c r="M154" s="180" t="s">
        <v>700</v>
      </c>
      <c r="N154" s="180" t="s">
        <v>530</v>
      </c>
      <c r="O154" s="180" t="s">
        <v>594</v>
      </c>
      <c r="P154" s="469"/>
      <c r="Q154" s="466"/>
      <c r="R154" s="181" t="s">
        <v>31</v>
      </c>
      <c r="S154" s="181" t="s">
        <v>36</v>
      </c>
      <c r="T154" s="177">
        <v>0</v>
      </c>
      <c r="U154" s="177">
        <v>1</v>
      </c>
      <c r="V154" s="177">
        <v>0</v>
      </c>
      <c r="W154" s="177">
        <v>0</v>
      </c>
      <c r="X154" s="177">
        <v>1</v>
      </c>
      <c r="Y154" s="182" t="s">
        <v>28</v>
      </c>
      <c r="Z154" s="183" t="s">
        <v>593</v>
      </c>
      <c r="AA154" s="184" t="s">
        <v>28</v>
      </c>
      <c r="AB154" s="218" t="s">
        <v>68</v>
      </c>
      <c r="AC154" s="344"/>
      <c r="AD154" s="131"/>
      <c r="AE154" s="88" t="s">
        <v>27</v>
      </c>
      <c r="AF154" s="173" t="s">
        <v>299</v>
      </c>
    </row>
    <row r="155" spans="1:32" x14ac:dyDescent="0.2">
      <c r="A155" s="86"/>
      <c r="B155" s="42"/>
      <c r="C155" s="105"/>
      <c r="D155" s="43"/>
      <c r="E155" s="44"/>
      <c r="F155" s="45"/>
      <c r="G155" s="174" t="s">
        <v>28</v>
      </c>
      <c r="H155" s="216" t="s">
        <v>75</v>
      </c>
      <c r="I155" s="217" t="s">
        <v>75</v>
      </c>
      <c r="J155" s="199">
        <f t="shared" si="69"/>
        <v>18</v>
      </c>
      <c r="K155" s="193">
        <f t="shared" si="70"/>
        <v>1</v>
      </c>
      <c r="L155" s="193" t="s">
        <v>705</v>
      </c>
      <c r="M155" s="180" t="s">
        <v>704</v>
      </c>
      <c r="N155" s="180" t="s">
        <v>531</v>
      </c>
      <c r="O155" s="180" t="s">
        <v>594</v>
      </c>
      <c r="P155" s="469"/>
      <c r="Q155" s="466"/>
      <c r="R155" s="181" t="s">
        <v>31</v>
      </c>
      <c r="S155" s="181" t="s">
        <v>36</v>
      </c>
      <c r="T155" s="177">
        <v>0</v>
      </c>
      <c r="U155" s="177">
        <v>1</v>
      </c>
      <c r="V155" s="177">
        <v>0</v>
      </c>
      <c r="W155" s="177">
        <v>0</v>
      </c>
      <c r="X155" s="177">
        <v>1</v>
      </c>
      <c r="Y155" s="182" t="s">
        <v>28</v>
      </c>
      <c r="Z155" s="183" t="s">
        <v>593</v>
      </c>
      <c r="AA155" s="184" t="s">
        <v>28</v>
      </c>
      <c r="AB155" s="218" t="s">
        <v>68</v>
      </c>
      <c r="AC155" s="344"/>
      <c r="AD155" s="131"/>
      <c r="AE155" s="88" t="s">
        <v>27</v>
      </c>
      <c r="AF155" s="173" t="s">
        <v>299</v>
      </c>
    </row>
    <row r="156" spans="1:32" x14ac:dyDescent="0.2">
      <c r="A156" s="86"/>
      <c r="B156" s="42"/>
      <c r="C156" s="105"/>
      <c r="D156" s="43"/>
      <c r="E156" s="44"/>
      <c r="F156" s="45"/>
      <c r="G156" s="174" t="s">
        <v>28</v>
      </c>
      <c r="H156" s="216" t="s">
        <v>75</v>
      </c>
      <c r="I156" s="217" t="s">
        <v>74</v>
      </c>
      <c r="J156" s="199">
        <f t="shared" si="69"/>
        <v>19</v>
      </c>
      <c r="K156" s="193">
        <f t="shared" si="70"/>
        <v>1</v>
      </c>
      <c r="L156" s="193" t="s">
        <v>727</v>
      </c>
      <c r="M156" s="180" t="s">
        <v>726</v>
      </c>
      <c r="N156" s="180" t="s">
        <v>532</v>
      </c>
      <c r="O156" s="180" t="s">
        <v>594</v>
      </c>
      <c r="P156" s="469"/>
      <c r="Q156" s="466"/>
      <c r="R156" s="181" t="s">
        <v>31</v>
      </c>
      <c r="S156" s="181" t="s">
        <v>36</v>
      </c>
      <c r="T156" s="177">
        <v>0</v>
      </c>
      <c r="U156" s="177">
        <v>1</v>
      </c>
      <c r="V156" s="177">
        <v>0</v>
      </c>
      <c r="W156" s="177">
        <v>0</v>
      </c>
      <c r="X156" s="177">
        <v>1</v>
      </c>
      <c r="Y156" s="182" t="s">
        <v>28</v>
      </c>
      <c r="Z156" s="183" t="s">
        <v>593</v>
      </c>
      <c r="AA156" s="184" t="s">
        <v>28</v>
      </c>
      <c r="AB156" s="218" t="s">
        <v>68</v>
      </c>
      <c r="AC156" s="344"/>
      <c r="AD156" s="131"/>
      <c r="AE156" s="88" t="s">
        <v>27</v>
      </c>
      <c r="AF156" s="173" t="s">
        <v>299</v>
      </c>
    </row>
    <row r="157" spans="1:32" x14ac:dyDescent="0.2">
      <c r="A157" s="86"/>
      <c r="B157" s="42"/>
      <c r="C157" s="105"/>
      <c r="D157" s="43"/>
      <c r="E157" s="44"/>
      <c r="F157" s="45"/>
      <c r="G157" s="174" t="s">
        <v>28</v>
      </c>
      <c r="H157" s="216" t="s">
        <v>75</v>
      </c>
      <c r="I157" s="217" t="s">
        <v>73</v>
      </c>
      <c r="J157" s="199">
        <f t="shared" si="69"/>
        <v>20</v>
      </c>
      <c r="K157" s="193">
        <f t="shared" si="70"/>
        <v>1</v>
      </c>
      <c r="L157" s="193" t="s">
        <v>787</v>
      </c>
      <c r="M157" s="180" t="s">
        <v>785</v>
      </c>
      <c r="N157" s="180" t="s">
        <v>533</v>
      </c>
      <c r="O157" s="180" t="s">
        <v>594</v>
      </c>
      <c r="P157" s="469"/>
      <c r="Q157" s="466"/>
      <c r="R157" s="181" t="s">
        <v>31</v>
      </c>
      <c r="S157" s="181" t="s">
        <v>36</v>
      </c>
      <c r="T157" s="177">
        <v>0</v>
      </c>
      <c r="U157" s="177">
        <v>1</v>
      </c>
      <c r="V157" s="177">
        <v>0</v>
      </c>
      <c r="W157" s="177">
        <v>0</v>
      </c>
      <c r="X157" s="177">
        <v>1</v>
      </c>
      <c r="Y157" s="182" t="s">
        <v>28</v>
      </c>
      <c r="Z157" s="183" t="s">
        <v>593</v>
      </c>
      <c r="AA157" s="184" t="s">
        <v>28</v>
      </c>
      <c r="AB157" s="218" t="s">
        <v>68</v>
      </c>
      <c r="AC157" s="344"/>
      <c r="AD157" s="131"/>
      <c r="AE157" s="88" t="s">
        <v>27</v>
      </c>
      <c r="AF157" s="173" t="s">
        <v>299</v>
      </c>
    </row>
    <row r="158" spans="1:32" x14ac:dyDescent="0.2">
      <c r="A158" s="86"/>
      <c r="B158" s="42"/>
      <c r="C158" s="105"/>
      <c r="D158" s="43"/>
      <c r="E158" s="44"/>
      <c r="F158" s="45"/>
      <c r="G158" s="174" t="s">
        <v>28</v>
      </c>
      <c r="H158" s="216" t="s">
        <v>75</v>
      </c>
      <c r="I158" s="217" t="s">
        <v>72</v>
      </c>
      <c r="J158" s="199">
        <f t="shared" si="69"/>
        <v>21</v>
      </c>
      <c r="K158" s="193">
        <f t="shared" si="70"/>
        <v>1</v>
      </c>
      <c r="L158" s="193" t="s">
        <v>788</v>
      </c>
      <c r="M158" s="180" t="s">
        <v>786</v>
      </c>
      <c r="N158" s="180" t="s">
        <v>534</v>
      </c>
      <c r="O158" s="180" t="s">
        <v>594</v>
      </c>
      <c r="P158" s="469"/>
      <c r="Q158" s="466"/>
      <c r="R158" s="181" t="s">
        <v>31</v>
      </c>
      <c r="S158" s="181" t="s">
        <v>36</v>
      </c>
      <c r="T158" s="177">
        <v>0</v>
      </c>
      <c r="U158" s="177">
        <v>1</v>
      </c>
      <c r="V158" s="177">
        <v>0</v>
      </c>
      <c r="W158" s="177">
        <v>0</v>
      </c>
      <c r="X158" s="177">
        <v>1</v>
      </c>
      <c r="Y158" s="182" t="s">
        <v>28</v>
      </c>
      <c r="Z158" s="183" t="s">
        <v>593</v>
      </c>
      <c r="AA158" s="184" t="s">
        <v>28</v>
      </c>
      <c r="AB158" s="218" t="s">
        <v>68</v>
      </c>
      <c r="AC158" s="344"/>
      <c r="AD158" s="131"/>
      <c r="AE158" s="88" t="s">
        <v>27</v>
      </c>
      <c r="AF158" s="173" t="s">
        <v>299</v>
      </c>
    </row>
    <row r="159" spans="1:32" x14ac:dyDescent="0.2">
      <c r="A159" s="86"/>
      <c r="B159" s="42"/>
      <c r="C159" s="105"/>
      <c r="D159" s="43"/>
      <c r="E159" s="44"/>
      <c r="F159" s="45"/>
      <c r="G159" s="174" t="s">
        <v>28</v>
      </c>
      <c r="H159" s="216" t="s">
        <v>75</v>
      </c>
      <c r="I159" s="217" t="s">
        <v>71</v>
      </c>
      <c r="J159" s="199">
        <f t="shared" si="69"/>
        <v>22</v>
      </c>
      <c r="K159" s="193">
        <f t="shared" si="70"/>
        <v>1</v>
      </c>
      <c r="L159" s="193" t="s">
        <v>707</v>
      </c>
      <c r="M159" s="180" t="s">
        <v>706</v>
      </c>
      <c r="N159" s="180" t="s">
        <v>535</v>
      </c>
      <c r="O159" s="180" t="s">
        <v>594</v>
      </c>
      <c r="P159" s="469"/>
      <c r="Q159" s="466"/>
      <c r="R159" s="181" t="s">
        <v>31</v>
      </c>
      <c r="S159" s="181" t="s">
        <v>36</v>
      </c>
      <c r="T159" s="177">
        <v>0</v>
      </c>
      <c r="U159" s="177">
        <v>1</v>
      </c>
      <c r="V159" s="177">
        <v>0</v>
      </c>
      <c r="W159" s="177">
        <v>0</v>
      </c>
      <c r="X159" s="177">
        <v>1</v>
      </c>
      <c r="Y159" s="182" t="s">
        <v>28</v>
      </c>
      <c r="Z159" s="183" t="s">
        <v>593</v>
      </c>
      <c r="AA159" s="184" t="s">
        <v>28</v>
      </c>
      <c r="AB159" s="218" t="s">
        <v>68</v>
      </c>
      <c r="AC159" s="344"/>
      <c r="AD159" s="131"/>
      <c r="AE159" s="88" t="s">
        <v>27</v>
      </c>
      <c r="AF159" s="173" t="s">
        <v>299</v>
      </c>
    </row>
    <row r="160" spans="1:32" x14ac:dyDescent="0.2">
      <c r="A160" s="86"/>
      <c r="B160" s="42"/>
      <c r="C160" s="105"/>
      <c r="D160" s="43"/>
      <c r="E160" s="44"/>
      <c r="F160" s="45"/>
      <c r="G160" s="174" t="s">
        <v>28</v>
      </c>
      <c r="H160" s="216" t="s">
        <v>75</v>
      </c>
      <c r="I160" s="217" t="s">
        <v>69</v>
      </c>
      <c r="J160" s="199">
        <f t="shared" si="69"/>
        <v>23</v>
      </c>
      <c r="K160" s="193">
        <f t="shared" si="70"/>
        <v>1</v>
      </c>
      <c r="L160" s="193" t="s">
        <v>733</v>
      </c>
      <c r="M160" s="180" t="s">
        <v>734</v>
      </c>
      <c r="N160" s="180" t="s">
        <v>536</v>
      </c>
      <c r="O160" s="180" t="s">
        <v>594</v>
      </c>
      <c r="P160" s="469"/>
      <c r="Q160" s="466"/>
      <c r="R160" s="181" t="s">
        <v>31</v>
      </c>
      <c r="S160" s="181" t="s">
        <v>36</v>
      </c>
      <c r="T160" s="177">
        <v>0</v>
      </c>
      <c r="U160" s="177">
        <v>1</v>
      </c>
      <c r="V160" s="177">
        <v>0</v>
      </c>
      <c r="W160" s="177">
        <v>0</v>
      </c>
      <c r="X160" s="177">
        <v>1</v>
      </c>
      <c r="Y160" s="182" t="s">
        <v>28</v>
      </c>
      <c r="Z160" s="183" t="s">
        <v>593</v>
      </c>
      <c r="AA160" s="184" t="s">
        <v>28</v>
      </c>
      <c r="AB160" s="218" t="s">
        <v>68</v>
      </c>
      <c r="AC160" s="344"/>
      <c r="AD160" s="131"/>
      <c r="AE160" s="88" t="s">
        <v>27</v>
      </c>
      <c r="AF160" s="173" t="s">
        <v>299</v>
      </c>
    </row>
    <row r="161" spans="1:32" x14ac:dyDescent="0.2">
      <c r="A161" s="86"/>
      <c r="B161" s="42"/>
      <c r="C161" s="105"/>
      <c r="D161" s="43"/>
      <c r="E161" s="44"/>
      <c r="F161" s="45"/>
      <c r="G161" s="174" t="s">
        <v>28</v>
      </c>
      <c r="H161" s="216" t="s">
        <v>74</v>
      </c>
      <c r="I161" s="217" t="s">
        <v>76</v>
      </c>
      <c r="J161" s="199">
        <f t="shared" si="69"/>
        <v>24</v>
      </c>
      <c r="K161" s="193">
        <f t="shared" si="70"/>
        <v>1</v>
      </c>
      <c r="L161" s="193" t="s">
        <v>805</v>
      </c>
      <c r="M161" s="180" t="s">
        <v>804</v>
      </c>
      <c r="N161" s="180" t="s">
        <v>537</v>
      </c>
      <c r="O161" s="180" t="s">
        <v>594</v>
      </c>
      <c r="P161" s="469"/>
      <c r="Q161" s="466"/>
      <c r="R161" s="181" t="s">
        <v>31</v>
      </c>
      <c r="S161" s="181" t="s">
        <v>36</v>
      </c>
      <c r="T161" s="177">
        <v>0</v>
      </c>
      <c r="U161" s="177">
        <v>1</v>
      </c>
      <c r="V161" s="177">
        <v>0</v>
      </c>
      <c r="W161" s="177">
        <v>0</v>
      </c>
      <c r="X161" s="177">
        <v>1</v>
      </c>
      <c r="Y161" s="182" t="s">
        <v>28</v>
      </c>
      <c r="Z161" s="183" t="s">
        <v>593</v>
      </c>
      <c r="AA161" s="184" t="s">
        <v>28</v>
      </c>
      <c r="AB161" s="218" t="s">
        <v>68</v>
      </c>
      <c r="AC161" s="344"/>
      <c r="AD161" s="131"/>
      <c r="AE161" s="88" t="s">
        <v>27</v>
      </c>
      <c r="AF161" s="173" t="s">
        <v>299</v>
      </c>
    </row>
    <row r="162" spans="1:32" x14ac:dyDescent="0.2">
      <c r="A162" s="86"/>
      <c r="B162" s="42"/>
      <c r="C162" s="105"/>
      <c r="D162" s="43"/>
      <c r="E162" s="44"/>
      <c r="F162" s="45"/>
      <c r="G162" s="174" t="s">
        <v>28</v>
      </c>
      <c r="H162" s="216" t="s">
        <v>74</v>
      </c>
      <c r="I162" s="217" t="s">
        <v>70</v>
      </c>
      <c r="J162" s="199">
        <f t="shared" si="69"/>
        <v>25</v>
      </c>
      <c r="K162" s="193">
        <f t="shared" si="70"/>
        <v>1</v>
      </c>
      <c r="L162" s="193" t="s">
        <v>710</v>
      </c>
      <c r="M162" s="180" t="s">
        <v>708</v>
      </c>
      <c r="N162" s="180" t="s">
        <v>538</v>
      </c>
      <c r="O162" s="180" t="s">
        <v>594</v>
      </c>
      <c r="P162" s="469"/>
      <c r="Q162" s="466"/>
      <c r="R162" s="181" t="s">
        <v>31</v>
      </c>
      <c r="S162" s="181" t="s">
        <v>36</v>
      </c>
      <c r="T162" s="177">
        <v>0</v>
      </c>
      <c r="U162" s="177">
        <v>1</v>
      </c>
      <c r="V162" s="177">
        <v>0</v>
      </c>
      <c r="W162" s="177">
        <v>0</v>
      </c>
      <c r="X162" s="177">
        <v>1</v>
      </c>
      <c r="Y162" s="182" t="s">
        <v>28</v>
      </c>
      <c r="Z162" s="183" t="s">
        <v>593</v>
      </c>
      <c r="AA162" s="184" t="s">
        <v>28</v>
      </c>
      <c r="AB162" s="218" t="s">
        <v>68</v>
      </c>
      <c r="AC162" s="344"/>
      <c r="AD162" s="131"/>
      <c r="AE162" s="88" t="s">
        <v>27</v>
      </c>
      <c r="AF162" s="173" t="s">
        <v>299</v>
      </c>
    </row>
    <row r="163" spans="1:32" x14ac:dyDescent="0.2">
      <c r="A163" s="86"/>
      <c r="B163" s="42"/>
      <c r="C163" s="105"/>
      <c r="D163" s="43"/>
      <c r="E163" s="44"/>
      <c r="F163" s="45"/>
      <c r="G163" s="174" t="s">
        <v>28</v>
      </c>
      <c r="H163" s="216" t="s">
        <v>74</v>
      </c>
      <c r="I163" s="217" t="s">
        <v>75</v>
      </c>
      <c r="J163" s="199">
        <f t="shared" si="69"/>
        <v>26</v>
      </c>
      <c r="K163" s="193">
        <f t="shared" si="70"/>
        <v>1</v>
      </c>
      <c r="L163" s="193" t="s">
        <v>711</v>
      </c>
      <c r="M163" s="180" t="s">
        <v>709</v>
      </c>
      <c r="N163" s="180" t="s">
        <v>539</v>
      </c>
      <c r="O163" s="180" t="s">
        <v>594</v>
      </c>
      <c r="P163" s="469"/>
      <c r="Q163" s="466"/>
      <c r="R163" s="181" t="s">
        <v>31</v>
      </c>
      <c r="S163" s="181" t="s">
        <v>36</v>
      </c>
      <c r="T163" s="177">
        <v>0</v>
      </c>
      <c r="U163" s="177">
        <v>1</v>
      </c>
      <c r="V163" s="177">
        <v>0</v>
      </c>
      <c r="W163" s="177">
        <v>0</v>
      </c>
      <c r="X163" s="177">
        <v>1</v>
      </c>
      <c r="Y163" s="182" t="s">
        <v>28</v>
      </c>
      <c r="Z163" s="183" t="s">
        <v>593</v>
      </c>
      <c r="AA163" s="184" t="s">
        <v>28</v>
      </c>
      <c r="AB163" s="218" t="s">
        <v>68</v>
      </c>
      <c r="AC163" s="344"/>
      <c r="AD163" s="131"/>
      <c r="AE163" s="88" t="s">
        <v>27</v>
      </c>
      <c r="AF163" s="173" t="s">
        <v>299</v>
      </c>
    </row>
    <row r="164" spans="1:32" x14ac:dyDescent="0.2">
      <c r="A164" s="86"/>
      <c r="B164" s="42"/>
      <c r="C164" s="105"/>
      <c r="D164" s="43"/>
      <c r="E164" s="44"/>
      <c r="F164" s="45"/>
      <c r="G164" s="174" t="s">
        <v>28</v>
      </c>
      <c r="H164" s="216" t="s">
        <v>74</v>
      </c>
      <c r="I164" s="217" t="s">
        <v>74</v>
      </c>
      <c r="J164" s="199">
        <f t="shared" si="69"/>
        <v>27</v>
      </c>
      <c r="K164" s="193">
        <f t="shared" si="70"/>
        <v>1</v>
      </c>
      <c r="L164" s="193" t="s">
        <v>713</v>
      </c>
      <c r="M164" s="180" t="s">
        <v>712</v>
      </c>
      <c r="N164" s="180" t="s">
        <v>540</v>
      </c>
      <c r="O164" s="180" t="s">
        <v>594</v>
      </c>
      <c r="P164" s="469"/>
      <c r="Q164" s="466"/>
      <c r="R164" s="181" t="s">
        <v>31</v>
      </c>
      <c r="S164" s="181" t="s">
        <v>36</v>
      </c>
      <c r="T164" s="177">
        <v>0</v>
      </c>
      <c r="U164" s="177">
        <v>1</v>
      </c>
      <c r="V164" s="177">
        <v>0</v>
      </c>
      <c r="W164" s="177">
        <v>0</v>
      </c>
      <c r="X164" s="177">
        <v>1</v>
      </c>
      <c r="Y164" s="182" t="s">
        <v>28</v>
      </c>
      <c r="Z164" s="183" t="s">
        <v>593</v>
      </c>
      <c r="AA164" s="184" t="s">
        <v>28</v>
      </c>
      <c r="AB164" s="218" t="s">
        <v>68</v>
      </c>
      <c r="AC164" s="344"/>
      <c r="AD164" s="131"/>
      <c r="AE164" s="88" t="s">
        <v>27</v>
      </c>
      <c r="AF164" s="173" t="s">
        <v>299</v>
      </c>
    </row>
    <row r="165" spans="1:32" x14ac:dyDescent="0.2">
      <c r="A165" s="86"/>
      <c r="B165" s="42"/>
      <c r="C165" s="105"/>
      <c r="D165" s="43"/>
      <c r="E165" s="44"/>
      <c r="F165" s="45"/>
      <c r="G165" s="174" t="s">
        <v>28</v>
      </c>
      <c r="H165" s="216" t="s">
        <v>74</v>
      </c>
      <c r="I165" s="217" t="s">
        <v>73</v>
      </c>
      <c r="J165" s="199">
        <f t="shared" si="69"/>
        <v>28</v>
      </c>
      <c r="K165" s="193">
        <f t="shared" si="70"/>
        <v>1</v>
      </c>
      <c r="L165" s="193" t="s">
        <v>690</v>
      </c>
      <c r="M165" s="180" t="s">
        <v>691</v>
      </c>
      <c r="N165" s="180" t="s">
        <v>541</v>
      </c>
      <c r="O165" s="180" t="s">
        <v>594</v>
      </c>
      <c r="P165" s="469"/>
      <c r="Q165" s="466"/>
      <c r="R165" s="181" t="s">
        <v>31</v>
      </c>
      <c r="S165" s="181" t="s">
        <v>36</v>
      </c>
      <c r="T165" s="177">
        <v>0</v>
      </c>
      <c r="U165" s="177">
        <v>1</v>
      </c>
      <c r="V165" s="177">
        <v>0</v>
      </c>
      <c r="W165" s="177">
        <v>0</v>
      </c>
      <c r="X165" s="177">
        <v>1</v>
      </c>
      <c r="Y165" s="182" t="s">
        <v>28</v>
      </c>
      <c r="Z165" s="183" t="s">
        <v>593</v>
      </c>
      <c r="AA165" s="184" t="s">
        <v>28</v>
      </c>
      <c r="AB165" s="218" t="s">
        <v>68</v>
      </c>
      <c r="AC165" s="344"/>
      <c r="AD165" s="131"/>
      <c r="AE165" s="88" t="s">
        <v>27</v>
      </c>
      <c r="AF165" s="173" t="s">
        <v>299</v>
      </c>
    </row>
    <row r="166" spans="1:32" x14ac:dyDescent="0.2">
      <c r="A166" s="86"/>
      <c r="B166" s="42"/>
      <c r="C166" s="105"/>
      <c r="D166" s="43"/>
      <c r="E166" s="44"/>
      <c r="F166" s="45"/>
      <c r="G166" s="174" t="s">
        <v>28</v>
      </c>
      <c r="H166" s="216" t="s">
        <v>74</v>
      </c>
      <c r="I166" s="217" t="s">
        <v>72</v>
      </c>
      <c r="J166" s="199">
        <f t="shared" si="69"/>
        <v>29</v>
      </c>
      <c r="K166" s="193">
        <f t="shared" si="70"/>
        <v>1</v>
      </c>
      <c r="L166" s="193" t="s">
        <v>693</v>
      </c>
      <c r="M166" s="180" t="s">
        <v>692</v>
      </c>
      <c r="N166" s="180" t="s">
        <v>542</v>
      </c>
      <c r="O166" s="180" t="s">
        <v>594</v>
      </c>
      <c r="P166" s="469"/>
      <c r="Q166" s="466"/>
      <c r="R166" s="181" t="s">
        <v>31</v>
      </c>
      <c r="S166" s="181" t="s">
        <v>36</v>
      </c>
      <c r="T166" s="177">
        <v>0</v>
      </c>
      <c r="U166" s="177">
        <v>1</v>
      </c>
      <c r="V166" s="177">
        <v>0</v>
      </c>
      <c r="W166" s="177">
        <v>0</v>
      </c>
      <c r="X166" s="177">
        <v>1</v>
      </c>
      <c r="Y166" s="182" t="s">
        <v>28</v>
      </c>
      <c r="Z166" s="183" t="s">
        <v>593</v>
      </c>
      <c r="AA166" s="184" t="s">
        <v>28</v>
      </c>
      <c r="AB166" s="218" t="s">
        <v>68</v>
      </c>
      <c r="AC166" s="344"/>
      <c r="AD166" s="131"/>
      <c r="AE166" s="88" t="s">
        <v>27</v>
      </c>
      <c r="AF166" s="173" t="s">
        <v>299</v>
      </c>
    </row>
    <row r="167" spans="1:32" x14ac:dyDescent="0.2">
      <c r="A167" s="86"/>
      <c r="B167" s="42"/>
      <c r="C167" s="105"/>
      <c r="D167" s="43"/>
      <c r="E167" s="44"/>
      <c r="F167" s="45"/>
      <c r="G167" s="174" t="s">
        <v>28</v>
      </c>
      <c r="H167" s="216" t="s">
        <v>74</v>
      </c>
      <c r="I167" s="217" t="s">
        <v>71</v>
      </c>
      <c r="J167" s="199">
        <f t="shared" si="69"/>
        <v>30</v>
      </c>
      <c r="K167" s="193">
        <f t="shared" si="70"/>
        <v>1</v>
      </c>
      <c r="L167" s="193" t="s">
        <v>744</v>
      </c>
      <c r="M167" s="180" t="s">
        <v>742</v>
      </c>
      <c r="N167" s="180" t="s">
        <v>543</v>
      </c>
      <c r="O167" s="180" t="s">
        <v>594</v>
      </c>
      <c r="P167" s="469"/>
      <c r="Q167" s="466"/>
      <c r="R167" s="181" t="s">
        <v>31</v>
      </c>
      <c r="S167" s="181" t="s">
        <v>36</v>
      </c>
      <c r="T167" s="177">
        <v>0</v>
      </c>
      <c r="U167" s="177">
        <v>1</v>
      </c>
      <c r="V167" s="177">
        <v>0</v>
      </c>
      <c r="W167" s="177">
        <v>0</v>
      </c>
      <c r="X167" s="177">
        <v>1</v>
      </c>
      <c r="Y167" s="182" t="s">
        <v>28</v>
      </c>
      <c r="Z167" s="183" t="s">
        <v>593</v>
      </c>
      <c r="AA167" s="184" t="s">
        <v>28</v>
      </c>
      <c r="AB167" s="218" t="s">
        <v>68</v>
      </c>
      <c r="AC167" s="344"/>
      <c r="AD167" s="131"/>
      <c r="AE167" s="88" t="s">
        <v>27</v>
      </c>
      <c r="AF167" s="173" t="s">
        <v>299</v>
      </c>
    </row>
    <row r="168" spans="1:32" x14ac:dyDescent="0.2">
      <c r="A168" s="86"/>
      <c r="B168" s="42"/>
      <c r="C168" s="105"/>
      <c r="D168" s="43"/>
      <c r="E168" s="44"/>
      <c r="F168" s="45"/>
      <c r="G168" s="174" t="s">
        <v>28</v>
      </c>
      <c r="H168" s="216" t="s">
        <v>74</v>
      </c>
      <c r="I168" s="217" t="s">
        <v>69</v>
      </c>
      <c r="J168" s="199">
        <f t="shared" si="69"/>
        <v>31</v>
      </c>
      <c r="K168" s="193">
        <f t="shared" si="70"/>
        <v>1</v>
      </c>
      <c r="L168" s="193" t="s">
        <v>745</v>
      </c>
      <c r="M168" s="180" t="s">
        <v>743</v>
      </c>
      <c r="N168" s="180" t="s">
        <v>544</v>
      </c>
      <c r="O168" s="180" t="s">
        <v>594</v>
      </c>
      <c r="P168" s="470"/>
      <c r="Q168" s="466"/>
      <c r="R168" s="181" t="s">
        <v>31</v>
      </c>
      <c r="S168" s="181" t="s">
        <v>36</v>
      </c>
      <c r="T168" s="177">
        <v>0</v>
      </c>
      <c r="U168" s="177">
        <v>1</v>
      </c>
      <c r="V168" s="177">
        <v>0</v>
      </c>
      <c r="W168" s="177">
        <v>0</v>
      </c>
      <c r="X168" s="177">
        <v>1</v>
      </c>
      <c r="Y168" s="182" t="s">
        <v>28</v>
      </c>
      <c r="Z168" s="183" t="s">
        <v>593</v>
      </c>
      <c r="AA168" s="184" t="s">
        <v>28</v>
      </c>
      <c r="AB168" s="218" t="s">
        <v>68</v>
      </c>
      <c r="AC168" s="344"/>
      <c r="AD168" s="131"/>
      <c r="AE168" s="88" t="s">
        <v>27</v>
      </c>
      <c r="AF168" s="173" t="s">
        <v>299</v>
      </c>
    </row>
    <row r="169" spans="1:32" x14ac:dyDescent="0.2">
      <c r="A169" s="86"/>
      <c r="B169" s="42"/>
      <c r="C169" s="105"/>
      <c r="D169" s="43"/>
      <c r="E169" s="44"/>
      <c r="F169" s="45"/>
      <c r="G169" s="174" t="s">
        <v>28</v>
      </c>
      <c r="H169" s="216" t="s">
        <v>73</v>
      </c>
      <c r="I169" s="217" t="s">
        <v>76</v>
      </c>
      <c r="J169" s="199">
        <f t="shared" si="69"/>
        <v>32</v>
      </c>
      <c r="K169" s="193">
        <f t="shared" si="70"/>
        <v>1</v>
      </c>
      <c r="L169" s="193" t="s">
        <v>720</v>
      </c>
      <c r="M169" s="180" t="s">
        <v>719</v>
      </c>
      <c r="N169" s="180" t="s">
        <v>545</v>
      </c>
      <c r="O169" s="180" t="s">
        <v>594</v>
      </c>
      <c r="P169" s="468" t="s">
        <v>1071</v>
      </c>
      <c r="Q169" s="466"/>
      <c r="R169" s="181" t="s">
        <v>31</v>
      </c>
      <c r="S169" s="181" t="s">
        <v>36</v>
      </c>
      <c r="T169" s="177">
        <v>0</v>
      </c>
      <c r="U169" s="177">
        <v>1</v>
      </c>
      <c r="V169" s="177">
        <v>0</v>
      </c>
      <c r="W169" s="177">
        <v>0</v>
      </c>
      <c r="X169" s="177">
        <v>1</v>
      </c>
      <c r="Y169" s="182" t="s">
        <v>28</v>
      </c>
      <c r="Z169" s="183" t="s">
        <v>593</v>
      </c>
      <c r="AA169" s="184" t="s">
        <v>28</v>
      </c>
      <c r="AB169" s="218" t="s">
        <v>68</v>
      </c>
      <c r="AC169" s="344"/>
      <c r="AD169" s="131"/>
      <c r="AE169" s="88" t="s">
        <v>27</v>
      </c>
      <c r="AF169" s="173" t="s">
        <v>299</v>
      </c>
    </row>
    <row r="170" spans="1:32" x14ac:dyDescent="0.2">
      <c r="A170" s="86"/>
      <c r="B170" s="42"/>
      <c r="C170" s="105"/>
      <c r="D170" s="43"/>
      <c r="E170" s="44"/>
      <c r="F170" s="45"/>
      <c r="G170" s="174" t="s">
        <v>28</v>
      </c>
      <c r="H170" s="216" t="s">
        <v>73</v>
      </c>
      <c r="I170" s="217" t="s">
        <v>70</v>
      </c>
      <c r="J170" s="199">
        <f t="shared" ref="J170:J184" si="71">MID(H170,1,1)*8+VALUE(IF(ISERR(FIND("-",I170)),I170,LEFT(I170,FIND("-",I170)-1)))</f>
        <v>33</v>
      </c>
      <c r="K170" s="193">
        <f t="shared" ref="K170:K184" si="72">IF(NOT(ISERROR(VALUE(I170))),IF(VALUE(I170)&lt;64,1,ABS(MID(I170,1, FIND("-",I170,1)-1)-MID(I170, FIND("-",I170,1)+1,LEN(I170)-FIND("-",I170,1)))+1),ABS(MID(I170,1, FIND("-",I170,1)-1)-MID(I170, FIND("-",I170,1)+1,LEN(I170)-FIND("-",I170,1)))+1)</f>
        <v>1</v>
      </c>
      <c r="L170" s="193" t="s">
        <v>721</v>
      </c>
      <c r="M170" s="180" t="s">
        <v>718</v>
      </c>
      <c r="N170" s="180" t="s">
        <v>546</v>
      </c>
      <c r="O170" s="180" t="s">
        <v>594</v>
      </c>
      <c r="P170" s="469"/>
      <c r="Q170" s="466"/>
      <c r="R170" s="181" t="s">
        <v>31</v>
      </c>
      <c r="S170" s="181" t="s">
        <v>36</v>
      </c>
      <c r="T170" s="177">
        <v>0</v>
      </c>
      <c r="U170" s="177">
        <v>1</v>
      </c>
      <c r="V170" s="177">
        <v>0</v>
      </c>
      <c r="W170" s="177">
        <v>0</v>
      </c>
      <c r="X170" s="177">
        <v>1</v>
      </c>
      <c r="Y170" s="182" t="s">
        <v>28</v>
      </c>
      <c r="Z170" s="183" t="s">
        <v>593</v>
      </c>
      <c r="AA170" s="184" t="s">
        <v>28</v>
      </c>
      <c r="AB170" s="218" t="s">
        <v>68</v>
      </c>
      <c r="AC170" s="344"/>
      <c r="AD170" s="131"/>
      <c r="AE170" s="88" t="s">
        <v>27</v>
      </c>
      <c r="AF170" s="173" t="s">
        <v>299</v>
      </c>
    </row>
    <row r="171" spans="1:32" x14ac:dyDescent="0.2">
      <c r="A171" s="86"/>
      <c r="B171" s="42"/>
      <c r="C171" s="105"/>
      <c r="D171" s="43"/>
      <c r="E171" s="44"/>
      <c r="F171" s="45"/>
      <c r="G171" s="174" t="s">
        <v>28</v>
      </c>
      <c r="H171" s="216" t="s">
        <v>73</v>
      </c>
      <c r="I171" s="217" t="s">
        <v>75</v>
      </c>
      <c r="J171" s="199">
        <f t="shared" si="71"/>
        <v>34</v>
      </c>
      <c r="K171" s="193">
        <f t="shared" si="72"/>
        <v>1</v>
      </c>
      <c r="L171" s="193" t="s">
        <v>722</v>
      </c>
      <c r="M171" s="180" t="s">
        <v>717</v>
      </c>
      <c r="N171" s="180" t="s">
        <v>547</v>
      </c>
      <c r="O171" s="180" t="s">
        <v>594</v>
      </c>
      <c r="P171" s="469"/>
      <c r="Q171" s="466"/>
      <c r="R171" s="181" t="s">
        <v>31</v>
      </c>
      <c r="S171" s="181" t="s">
        <v>36</v>
      </c>
      <c r="T171" s="177">
        <v>0</v>
      </c>
      <c r="U171" s="177">
        <v>1</v>
      </c>
      <c r="V171" s="177">
        <v>0</v>
      </c>
      <c r="W171" s="177">
        <v>0</v>
      </c>
      <c r="X171" s="177">
        <v>1</v>
      </c>
      <c r="Y171" s="182" t="s">
        <v>28</v>
      </c>
      <c r="Z171" s="183" t="s">
        <v>593</v>
      </c>
      <c r="AA171" s="184" t="s">
        <v>28</v>
      </c>
      <c r="AB171" s="218" t="s">
        <v>68</v>
      </c>
      <c r="AC171" s="344"/>
      <c r="AD171" s="131"/>
      <c r="AE171" s="88" t="s">
        <v>27</v>
      </c>
      <c r="AF171" s="173" t="s">
        <v>299</v>
      </c>
    </row>
    <row r="172" spans="1:32" x14ac:dyDescent="0.2">
      <c r="A172" s="86"/>
      <c r="B172" s="42"/>
      <c r="C172" s="105"/>
      <c r="D172" s="43"/>
      <c r="E172" s="44"/>
      <c r="F172" s="45"/>
      <c r="G172" s="174" t="s">
        <v>28</v>
      </c>
      <c r="H172" s="216" t="s">
        <v>73</v>
      </c>
      <c r="I172" s="217" t="s">
        <v>74</v>
      </c>
      <c r="J172" s="199">
        <f t="shared" si="71"/>
        <v>35</v>
      </c>
      <c r="K172" s="193">
        <f t="shared" si="72"/>
        <v>1</v>
      </c>
      <c r="L172" s="193" t="s">
        <v>723</v>
      </c>
      <c r="M172" s="180" t="s">
        <v>714</v>
      </c>
      <c r="N172" s="180" t="s">
        <v>548</v>
      </c>
      <c r="O172" s="180" t="s">
        <v>594</v>
      </c>
      <c r="P172" s="469"/>
      <c r="Q172" s="466"/>
      <c r="R172" s="181" t="s">
        <v>31</v>
      </c>
      <c r="S172" s="181" t="s">
        <v>36</v>
      </c>
      <c r="T172" s="177">
        <v>0</v>
      </c>
      <c r="U172" s="177">
        <v>1</v>
      </c>
      <c r="V172" s="177">
        <v>0</v>
      </c>
      <c r="W172" s="177">
        <v>0</v>
      </c>
      <c r="X172" s="177">
        <v>1</v>
      </c>
      <c r="Y172" s="182" t="s">
        <v>28</v>
      </c>
      <c r="Z172" s="183" t="s">
        <v>593</v>
      </c>
      <c r="AA172" s="184" t="s">
        <v>28</v>
      </c>
      <c r="AB172" s="218" t="s">
        <v>68</v>
      </c>
      <c r="AC172" s="344"/>
      <c r="AD172" s="131"/>
      <c r="AE172" s="88" t="s">
        <v>27</v>
      </c>
      <c r="AF172" s="173" t="s">
        <v>299</v>
      </c>
    </row>
    <row r="173" spans="1:32" x14ac:dyDescent="0.2">
      <c r="A173" s="86"/>
      <c r="B173" s="42"/>
      <c r="C173" s="105"/>
      <c r="D173" s="43"/>
      <c r="E173" s="44"/>
      <c r="F173" s="45"/>
      <c r="G173" s="174" t="s">
        <v>28</v>
      </c>
      <c r="H173" s="216" t="s">
        <v>73</v>
      </c>
      <c r="I173" s="217" t="s">
        <v>73</v>
      </c>
      <c r="J173" s="199">
        <f t="shared" si="71"/>
        <v>36</v>
      </c>
      <c r="K173" s="193">
        <f t="shared" si="72"/>
        <v>1</v>
      </c>
      <c r="L173" s="193" t="s">
        <v>724</v>
      </c>
      <c r="M173" s="180" t="s">
        <v>716</v>
      </c>
      <c r="N173" s="180" t="s">
        <v>549</v>
      </c>
      <c r="O173" s="180" t="s">
        <v>594</v>
      </c>
      <c r="P173" s="469"/>
      <c r="Q173" s="466"/>
      <c r="R173" s="181" t="s">
        <v>31</v>
      </c>
      <c r="S173" s="181" t="s">
        <v>36</v>
      </c>
      <c r="T173" s="177">
        <v>0</v>
      </c>
      <c r="U173" s="177">
        <v>1</v>
      </c>
      <c r="V173" s="177">
        <v>0</v>
      </c>
      <c r="W173" s="177">
        <v>0</v>
      </c>
      <c r="X173" s="177">
        <v>1</v>
      </c>
      <c r="Y173" s="182" t="s">
        <v>28</v>
      </c>
      <c r="Z173" s="183" t="s">
        <v>593</v>
      </c>
      <c r="AA173" s="184" t="s">
        <v>28</v>
      </c>
      <c r="AB173" s="218" t="s">
        <v>68</v>
      </c>
      <c r="AC173" s="344"/>
      <c r="AD173" s="131"/>
      <c r="AE173" s="88" t="s">
        <v>27</v>
      </c>
      <c r="AF173" s="173" t="s">
        <v>299</v>
      </c>
    </row>
    <row r="174" spans="1:32" x14ac:dyDescent="0.2">
      <c r="A174" s="86"/>
      <c r="B174" s="42"/>
      <c r="C174" s="105"/>
      <c r="D174" s="43"/>
      <c r="E174" s="44"/>
      <c r="F174" s="45"/>
      <c r="G174" s="174" t="s">
        <v>28</v>
      </c>
      <c r="H174" s="216" t="s">
        <v>73</v>
      </c>
      <c r="I174" s="217" t="s">
        <v>72</v>
      </c>
      <c r="J174" s="199">
        <f t="shared" si="71"/>
        <v>37</v>
      </c>
      <c r="K174" s="193">
        <f t="shared" si="72"/>
        <v>1</v>
      </c>
      <c r="L174" s="193" t="s">
        <v>725</v>
      </c>
      <c r="M174" s="180" t="s">
        <v>715</v>
      </c>
      <c r="N174" s="180" t="s">
        <v>1070</v>
      </c>
      <c r="O174" s="180" t="s">
        <v>594</v>
      </c>
      <c r="P174" s="469"/>
      <c r="Q174" s="466"/>
      <c r="R174" s="181" t="s">
        <v>31</v>
      </c>
      <c r="S174" s="181" t="s">
        <v>36</v>
      </c>
      <c r="T174" s="177">
        <v>0</v>
      </c>
      <c r="U174" s="177">
        <v>1</v>
      </c>
      <c r="V174" s="177">
        <v>0</v>
      </c>
      <c r="W174" s="177">
        <v>0</v>
      </c>
      <c r="X174" s="177">
        <v>1</v>
      </c>
      <c r="Y174" s="182" t="s">
        <v>28</v>
      </c>
      <c r="Z174" s="183" t="s">
        <v>593</v>
      </c>
      <c r="AA174" s="184" t="s">
        <v>28</v>
      </c>
      <c r="AB174" s="218" t="s">
        <v>68</v>
      </c>
      <c r="AC174" s="344"/>
      <c r="AD174" s="131"/>
      <c r="AE174" s="88" t="s">
        <v>27</v>
      </c>
      <c r="AF174" s="173" t="s">
        <v>299</v>
      </c>
    </row>
    <row r="175" spans="1:32" x14ac:dyDescent="0.2">
      <c r="A175" s="86"/>
      <c r="B175" s="42"/>
      <c r="C175" s="105"/>
      <c r="D175" s="43"/>
      <c r="E175" s="44"/>
      <c r="F175" s="45"/>
      <c r="G175" s="174" t="s">
        <v>28</v>
      </c>
      <c r="H175" s="216" t="s">
        <v>73</v>
      </c>
      <c r="I175" s="217" t="s">
        <v>71</v>
      </c>
      <c r="J175" s="199">
        <f t="shared" si="71"/>
        <v>38</v>
      </c>
      <c r="K175" s="193">
        <f t="shared" si="72"/>
        <v>1</v>
      </c>
      <c r="L175" s="193" t="s">
        <v>750</v>
      </c>
      <c r="M175" s="180" t="s">
        <v>754</v>
      </c>
      <c r="N175" s="180" t="s">
        <v>550</v>
      </c>
      <c r="O175" s="180" t="s">
        <v>594</v>
      </c>
      <c r="P175" s="469"/>
      <c r="Q175" s="466"/>
      <c r="R175" s="181" t="s">
        <v>31</v>
      </c>
      <c r="S175" s="181" t="s">
        <v>36</v>
      </c>
      <c r="T175" s="177">
        <v>0</v>
      </c>
      <c r="U175" s="177">
        <v>1</v>
      </c>
      <c r="V175" s="177">
        <v>0</v>
      </c>
      <c r="W175" s="177">
        <v>0</v>
      </c>
      <c r="X175" s="177">
        <v>1</v>
      </c>
      <c r="Y175" s="182" t="s">
        <v>28</v>
      </c>
      <c r="Z175" s="183" t="s">
        <v>593</v>
      </c>
      <c r="AA175" s="184" t="s">
        <v>28</v>
      </c>
      <c r="AB175" s="218" t="s">
        <v>68</v>
      </c>
      <c r="AC175" s="344"/>
      <c r="AD175" s="131"/>
      <c r="AE175" s="88" t="s">
        <v>27</v>
      </c>
      <c r="AF175" s="173" t="s">
        <v>299</v>
      </c>
    </row>
    <row r="176" spans="1:32" x14ac:dyDescent="0.2">
      <c r="A176" s="86"/>
      <c r="B176" s="42"/>
      <c r="C176" s="105"/>
      <c r="D176" s="43"/>
      <c r="E176" s="44"/>
      <c r="F176" s="45"/>
      <c r="G176" s="174" t="s">
        <v>28</v>
      </c>
      <c r="H176" s="216" t="s">
        <v>73</v>
      </c>
      <c r="I176" s="217" t="s">
        <v>69</v>
      </c>
      <c r="J176" s="199">
        <f t="shared" si="71"/>
        <v>39</v>
      </c>
      <c r="K176" s="193">
        <f t="shared" si="72"/>
        <v>1</v>
      </c>
      <c r="L176" s="193" t="s">
        <v>751</v>
      </c>
      <c r="M176" s="180" t="s">
        <v>755</v>
      </c>
      <c r="N176" s="180" t="s">
        <v>551</v>
      </c>
      <c r="O176" s="180" t="s">
        <v>594</v>
      </c>
      <c r="P176" s="469"/>
      <c r="Q176" s="466"/>
      <c r="R176" s="181" t="s">
        <v>31</v>
      </c>
      <c r="S176" s="181" t="s">
        <v>36</v>
      </c>
      <c r="T176" s="177">
        <v>0</v>
      </c>
      <c r="U176" s="177">
        <v>1</v>
      </c>
      <c r="V176" s="177">
        <v>0</v>
      </c>
      <c r="W176" s="177">
        <v>0</v>
      </c>
      <c r="X176" s="177">
        <v>1</v>
      </c>
      <c r="Y176" s="182" t="s">
        <v>28</v>
      </c>
      <c r="Z176" s="183" t="s">
        <v>593</v>
      </c>
      <c r="AA176" s="184" t="s">
        <v>28</v>
      </c>
      <c r="AB176" s="218" t="s">
        <v>68</v>
      </c>
      <c r="AC176" s="344"/>
      <c r="AD176" s="131"/>
      <c r="AE176" s="88" t="s">
        <v>27</v>
      </c>
      <c r="AF176" s="173" t="s">
        <v>299</v>
      </c>
    </row>
    <row r="177" spans="1:32" x14ac:dyDescent="0.2">
      <c r="A177" s="86"/>
      <c r="B177" s="42"/>
      <c r="C177" s="105"/>
      <c r="D177" s="43"/>
      <c r="E177" s="44"/>
      <c r="F177" s="45"/>
      <c r="G177" s="174" t="s">
        <v>28</v>
      </c>
      <c r="H177" s="216" t="s">
        <v>72</v>
      </c>
      <c r="I177" s="217" t="s">
        <v>76</v>
      </c>
      <c r="J177" s="199">
        <f t="shared" si="71"/>
        <v>40</v>
      </c>
      <c r="K177" s="193">
        <f t="shared" si="72"/>
        <v>1</v>
      </c>
      <c r="L177" s="193" t="s">
        <v>752</v>
      </c>
      <c r="M177" s="180" t="s">
        <v>772</v>
      </c>
      <c r="N177" s="180" t="s">
        <v>552</v>
      </c>
      <c r="O177" s="180" t="s">
        <v>594</v>
      </c>
      <c r="P177" s="469"/>
      <c r="Q177" s="466"/>
      <c r="R177" s="181" t="s">
        <v>31</v>
      </c>
      <c r="S177" s="181" t="s">
        <v>36</v>
      </c>
      <c r="T177" s="177">
        <v>0</v>
      </c>
      <c r="U177" s="177">
        <v>1</v>
      </c>
      <c r="V177" s="177">
        <v>0</v>
      </c>
      <c r="W177" s="177">
        <v>0</v>
      </c>
      <c r="X177" s="177">
        <v>1</v>
      </c>
      <c r="Y177" s="182" t="s">
        <v>28</v>
      </c>
      <c r="Z177" s="183" t="s">
        <v>593</v>
      </c>
      <c r="AA177" s="184" t="s">
        <v>28</v>
      </c>
      <c r="AB177" s="218" t="s">
        <v>68</v>
      </c>
      <c r="AC177" s="344"/>
      <c r="AD177" s="131"/>
      <c r="AE177" s="88" t="s">
        <v>27</v>
      </c>
      <c r="AF177" s="173" t="s">
        <v>299</v>
      </c>
    </row>
    <row r="178" spans="1:32" x14ac:dyDescent="0.2">
      <c r="A178" s="86"/>
      <c r="B178" s="42"/>
      <c r="C178" s="105"/>
      <c r="D178" s="43"/>
      <c r="E178" s="44"/>
      <c r="F178" s="45"/>
      <c r="G178" s="174" t="s">
        <v>28</v>
      </c>
      <c r="H178" s="216" t="s">
        <v>72</v>
      </c>
      <c r="I178" s="217" t="s">
        <v>70</v>
      </c>
      <c r="J178" s="199">
        <f t="shared" si="71"/>
        <v>41</v>
      </c>
      <c r="K178" s="193">
        <f t="shared" si="72"/>
        <v>1</v>
      </c>
      <c r="L178" s="193" t="s">
        <v>753</v>
      </c>
      <c r="M178" s="180" t="s">
        <v>773</v>
      </c>
      <c r="N178" s="180" t="s">
        <v>553</v>
      </c>
      <c r="O178" s="180" t="s">
        <v>594</v>
      </c>
      <c r="P178" s="469"/>
      <c r="Q178" s="466"/>
      <c r="R178" s="181" t="s">
        <v>31</v>
      </c>
      <c r="S178" s="181" t="s">
        <v>36</v>
      </c>
      <c r="T178" s="177">
        <v>0</v>
      </c>
      <c r="U178" s="177">
        <v>1</v>
      </c>
      <c r="V178" s="177">
        <v>0</v>
      </c>
      <c r="W178" s="177">
        <v>0</v>
      </c>
      <c r="X178" s="177">
        <v>1</v>
      </c>
      <c r="Y178" s="182" t="s">
        <v>28</v>
      </c>
      <c r="Z178" s="183" t="s">
        <v>593</v>
      </c>
      <c r="AA178" s="184" t="s">
        <v>28</v>
      </c>
      <c r="AB178" s="218" t="s">
        <v>68</v>
      </c>
      <c r="AC178" s="344"/>
      <c r="AD178" s="131"/>
      <c r="AE178" s="88" t="s">
        <v>27</v>
      </c>
      <c r="AF178" s="173" t="s">
        <v>299</v>
      </c>
    </row>
    <row r="179" spans="1:32" x14ac:dyDescent="0.2">
      <c r="A179" s="86"/>
      <c r="B179" s="42"/>
      <c r="C179" s="105"/>
      <c r="D179" s="43"/>
      <c r="E179" s="44"/>
      <c r="F179" s="45"/>
      <c r="G179" s="174" t="s">
        <v>28</v>
      </c>
      <c r="H179" s="216" t="s">
        <v>72</v>
      </c>
      <c r="I179" s="217" t="s">
        <v>75</v>
      </c>
      <c r="J179" s="199">
        <f t="shared" si="71"/>
        <v>42</v>
      </c>
      <c r="K179" s="193">
        <f t="shared" si="72"/>
        <v>1</v>
      </c>
      <c r="L179" s="193" t="s">
        <v>796</v>
      </c>
      <c r="M179" s="180" t="s">
        <v>799</v>
      </c>
      <c r="N179" s="180" t="s">
        <v>946</v>
      </c>
      <c r="O179" s="180" t="s">
        <v>594</v>
      </c>
      <c r="P179" s="469"/>
      <c r="Q179" s="466"/>
      <c r="R179" s="181" t="s">
        <v>31</v>
      </c>
      <c r="S179" s="181" t="s">
        <v>36</v>
      </c>
      <c r="T179" s="177">
        <v>0</v>
      </c>
      <c r="U179" s="177">
        <v>1</v>
      </c>
      <c r="V179" s="177">
        <v>0</v>
      </c>
      <c r="W179" s="177">
        <v>0</v>
      </c>
      <c r="X179" s="177">
        <v>1</v>
      </c>
      <c r="Y179" s="182" t="s">
        <v>28</v>
      </c>
      <c r="Z179" s="183" t="s">
        <v>593</v>
      </c>
      <c r="AA179" s="184" t="s">
        <v>28</v>
      </c>
      <c r="AB179" s="218" t="s">
        <v>68</v>
      </c>
      <c r="AC179" s="344"/>
      <c r="AD179" s="131"/>
      <c r="AE179" s="88" t="s">
        <v>27</v>
      </c>
      <c r="AF179" s="173" t="s">
        <v>299</v>
      </c>
    </row>
    <row r="180" spans="1:32" x14ac:dyDescent="0.2">
      <c r="A180" s="86"/>
      <c r="B180" s="42"/>
      <c r="C180" s="105"/>
      <c r="D180" s="43"/>
      <c r="E180" s="44"/>
      <c r="F180" s="45"/>
      <c r="G180" s="174" t="s">
        <v>28</v>
      </c>
      <c r="H180" s="216" t="s">
        <v>72</v>
      </c>
      <c r="I180" s="217" t="s">
        <v>74</v>
      </c>
      <c r="J180" s="199">
        <f t="shared" si="71"/>
        <v>43</v>
      </c>
      <c r="K180" s="193">
        <f t="shared" si="72"/>
        <v>1</v>
      </c>
      <c r="L180" s="193" t="s">
        <v>694</v>
      </c>
      <c r="M180" s="180" t="s">
        <v>695</v>
      </c>
      <c r="N180" s="180" t="s">
        <v>554</v>
      </c>
      <c r="O180" s="180" t="s">
        <v>594</v>
      </c>
      <c r="P180" s="469"/>
      <c r="Q180" s="466"/>
      <c r="R180" s="181" t="s">
        <v>31</v>
      </c>
      <c r="S180" s="181" t="s">
        <v>36</v>
      </c>
      <c r="T180" s="177">
        <v>0</v>
      </c>
      <c r="U180" s="177">
        <v>1</v>
      </c>
      <c r="V180" s="177">
        <v>0</v>
      </c>
      <c r="W180" s="177">
        <v>0</v>
      </c>
      <c r="X180" s="177">
        <v>1</v>
      </c>
      <c r="Y180" s="182" t="s">
        <v>28</v>
      </c>
      <c r="Z180" s="183" t="s">
        <v>593</v>
      </c>
      <c r="AA180" s="184" t="s">
        <v>28</v>
      </c>
      <c r="AB180" s="218" t="s">
        <v>68</v>
      </c>
      <c r="AC180" s="344"/>
      <c r="AD180" s="131"/>
      <c r="AE180" s="88" t="s">
        <v>27</v>
      </c>
      <c r="AF180" s="173" t="s">
        <v>299</v>
      </c>
    </row>
    <row r="181" spans="1:32" x14ac:dyDescent="0.2">
      <c r="A181" s="86"/>
      <c r="B181" s="42"/>
      <c r="C181" s="105"/>
      <c r="D181" s="43"/>
      <c r="E181" s="44"/>
      <c r="F181" s="45"/>
      <c r="G181" s="174" t="s">
        <v>28</v>
      </c>
      <c r="H181" s="216" t="s">
        <v>72</v>
      </c>
      <c r="I181" s="217" t="s">
        <v>73</v>
      </c>
      <c r="J181" s="199">
        <f t="shared" si="71"/>
        <v>44</v>
      </c>
      <c r="K181" s="193">
        <f t="shared" si="72"/>
        <v>1</v>
      </c>
      <c r="L181" s="193" t="s">
        <v>800</v>
      </c>
      <c r="M181" s="180" t="s">
        <v>803</v>
      </c>
      <c r="N181" s="180" t="s">
        <v>555</v>
      </c>
      <c r="O181" s="180" t="s">
        <v>594</v>
      </c>
      <c r="P181" s="469"/>
      <c r="Q181" s="466"/>
      <c r="R181" s="181" t="s">
        <v>31</v>
      </c>
      <c r="S181" s="181" t="s">
        <v>36</v>
      </c>
      <c r="T181" s="177">
        <v>0</v>
      </c>
      <c r="U181" s="177">
        <v>1</v>
      </c>
      <c r="V181" s="177">
        <v>0</v>
      </c>
      <c r="W181" s="177">
        <v>0</v>
      </c>
      <c r="X181" s="177">
        <v>1</v>
      </c>
      <c r="Y181" s="182" t="s">
        <v>28</v>
      </c>
      <c r="Z181" s="183" t="s">
        <v>593</v>
      </c>
      <c r="AA181" s="184" t="s">
        <v>28</v>
      </c>
      <c r="AB181" s="218" t="s">
        <v>68</v>
      </c>
      <c r="AC181" s="344"/>
      <c r="AD181" s="131"/>
      <c r="AE181" s="88" t="s">
        <v>27</v>
      </c>
      <c r="AF181" s="173" t="s">
        <v>299</v>
      </c>
    </row>
    <row r="182" spans="1:32" x14ac:dyDescent="0.2">
      <c r="A182" s="86"/>
      <c r="B182" s="42"/>
      <c r="C182" s="105"/>
      <c r="D182" s="43"/>
      <c r="E182" s="44"/>
      <c r="F182" s="45"/>
      <c r="G182" s="174" t="s">
        <v>28</v>
      </c>
      <c r="H182" s="216" t="s">
        <v>72</v>
      </c>
      <c r="I182" s="217" t="s">
        <v>72</v>
      </c>
      <c r="J182" s="199">
        <f t="shared" si="71"/>
        <v>45</v>
      </c>
      <c r="K182" s="193">
        <f t="shared" si="72"/>
        <v>1</v>
      </c>
      <c r="L182" s="193" t="s">
        <v>801</v>
      </c>
      <c r="M182" s="180" t="s">
        <v>802</v>
      </c>
      <c r="N182" s="180" t="s">
        <v>556</v>
      </c>
      <c r="O182" s="180" t="s">
        <v>594</v>
      </c>
      <c r="P182" s="469"/>
      <c r="Q182" s="466"/>
      <c r="R182" s="181" t="s">
        <v>31</v>
      </c>
      <c r="S182" s="181" t="s">
        <v>36</v>
      </c>
      <c r="T182" s="177">
        <v>0</v>
      </c>
      <c r="U182" s="177">
        <v>1</v>
      </c>
      <c r="V182" s="177">
        <v>0</v>
      </c>
      <c r="W182" s="177">
        <v>0</v>
      </c>
      <c r="X182" s="177">
        <v>1</v>
      </c>
      <c r="Y182" s="182" t="s">
        <v>28</v>
      </c>
      <c r="Z182" s="183" t="s">
        <v>593</v>
      </c>
      <c r="AA182" s="184" t="s">
        <v>28</v>
      </c>
      <c r="AB182" s="218" t="s">
        <v>68</v>
      </c>
      <c r="AC182" s="344"/>
      <c r="AD182" s="131"/>
      <c r="AE182" s="88" t="s">
        <v>27</v>
      </c>
      <c r="AF182" s="173" t="s">
        <v>299</v>
      </c>
    </row>
    <row r="183" spans="1:32" x14ac:dyDescent="0.2">
      <c r="A183" s="86"/>
      <c r="B183" s="42"/>
      <c r="C183" s="105"/>
      <c r="D183" s="43"/>
      <c r="E183" s="44"/>
      <c r="F183" s="45"/>
      <c r="G183" s="174" t="s">
        <v>28</v>
      </c>
      <c r="H183" s="216" t="s">
        <v>72</v>
      </c>
      <c r="I183" s="217" t="s">
        <v>71</v>
      </c>
      <c r="J183" s="199">
        <f t="shared" si="71"/>
        <v>46</v>
      </c>
      <c r="K183" s="193">
        <f t="shared" si="72"/>
        <v>1</v>
      </c>
      <c r="L183" s="193" t="s">
        <v>696</v>
      </c>
      <c r="M183" s="180" t="s">
        <v>697</v>
      </c>
      <c r="N183" s="180" t="s">
        <v>557</v>
      </c>
      <c r="O183" s="180" t="s">
        <v>594</v>
      </c>
      <c r="P183" s="469"/>
      <c r="Q183" s="466"/>
      <c r="R183" s="181" t="s">
        <v>31</v>
      </c>
      <c r="S183" s="181" t="s">
        <v>36</v>
      </c>
      <c r="T183" s="177">
        <v>0</v>
      </c>
      <c r="U183" s="177">
        <v>1</v>
      </c>
      <c r="V183" s="177">
        <v>0</v>
      </c>
      <c r="W183" s="177">
        <v>0</v>
      </c>
      <c r="X183" s="177">
        <v>1</v>
      </c>
      <c r="Y183" s="182" t="s">
        <v>28</v>
      </c>
      <c r="Z183" s="183" t="s">
        <v>593</v>
      </c>
      <c r="AA183" s="184" t="s">
        <v>28</v>
      </c>
      <c r="AB183" s="218" t="s">
        <v>68</v>
      </c>
      <c r="AC183" s="344"/>
      <c r="AD183" s="131"/>
      <c r="AE183" s="88" t="s">
        <v>27</v>
      </c>
      <c r="AF183" s="173" t="s">
        <v>299</v>
      </c>
    </row>
    <row r="184" spans="1:32" x14ac:dyDescent="0.2">
      <c r="A184" s="86"/>
      <c r="B184" s="42"/>
      <c r="C184" s="105"/>
      <c r="D184" s="43"/>
      <c r="E184" s="44"/>
      <c r="F184" s="45"/>
      <c r="G184" s="174" t="s">
        <v>28</v>
      </c>
      <c r="H184" s="216" t="s">
        <v>72</v>
      </c>
      <c r="I184" s="217" t="s">
        <v>69</v>
      </c>
      <c r="J184" s="199">
        <f t="shared" si="71"/>
        <v>47</v>
      </c>
      <c r="K184" s="193">
        <f t="shared" si="72"/>
        <v>1</v>
      </c>
      <c r="L184" s="193" t="s">
        <v>682</v>
      </c>
      <c r="M184" s="180" t="s">
        <v>683</v>
      </c>
      <c r="N184" s="180" t="s">
        <v>558</v>
      </c>
      <c r="O184" s="180" t="s">
        <v>594</v>
      </c>
      <c r="P184" s="469"/>
      <c r="Q184" s="466"/>
      <c r="R184" s="181" t="s">
        <v>31</v>
      </c>
      <c r="S184" s="181" t="s">
        <v>36</v>
      </c>
      <c r="T184" s="177">
        <v>0</v>
      </c>
      <c r="U184" s="177">
        <v>1</v>
      </c>
      <c r="V184" s="177">
        <v>0</v>
      </c>
      <c r="W184" s="177">
        <v>0</v>
      </c>
      <c r="X184" s="177">
        <v>1</v>
      </c>
      <c r="Y184" s="182" t="s">
        <v>28</v>
      </c>
      <c r="Z184" s="183" t="s">
        <v>593</v>
      </c>
      <c r="AA184" s="184" t="s">
        <v>28</v>
      </c>
      <c r="AB184" s="218" t="s">
        <v>68</v>
      </c>
      <c r="AC184" s="344"/>
      <c r="AD184" s="131"/>
      <c r="AE184" s="88" t="s">
        <v>27</v>
      </c>
      <c r="AF184" s="173" t="s">
        <v>299</v>
      </c>
    </row>
    <row r="185" spans="1:32" x14ac:dyDescent="0.2">
      <c r="A185" s="86"/>
      <c r="B185" s="42"/>
      <c r="C185" s="105"/>
      <c r="D185" s="43"/>
      <c r="E185" s="44"/>
      <c r="F185" s="45"/>
      <c r="G185" s="174" t="s">
        <v>28</v>
      </c>
      <c r="H185" s="216" t="s">
        <v>71</v>
      </c>
      <c r="I185" s="217" t="s">
        <v>76</v>
      </c>
      <c r="J185" s="199">
        <f t="shared" ref="J185:J192" si="73">MID(H185,1,1)*8+VALUE(IF(ISERR(FIND("-",I185)),I185,LEFT(I185,FIND("-",I185)-1)))</f>
        <v>48</v>
      </c>
      <c r="K185" s="193">
        <f t="shared" ref="K185:K192" si="74">IF(NOT(ISERROR(VALUE(I185))),IF(VALUE(I185)&lt;64,1,ABS(MID(I185,1, FIND("-",I185,1)-1)-MID(I185, FIND("-",I185,1)+1,LEN(I185)-FIND("-",I185,1)))+1),ABS(MID(I185,1, FIND("-",I185,1)-1)-MID(I185, FIND("-",I185,1)+1,LEN(I185)-FIND("-",I185,1)))+1)</f>
        <v>1</v>
      </c>
      <c r="L185" s="193" t="s">
        <v>685</v>
      </c>
      <c r="M185" s="180" t="s">
        <v>684</v>
      </c>
      <c r="N185" s="180" t="s">
        <v>559</v>
      </c>
      <c r="O185" s="180" t="s">
        <v>594</v>
      </c>
      <c r="P185" s="469"/>
      <c r="Q185" s="466"/>
      <c r="R185" s="181" t="s">
        <v>31</v>
      </c>
      <c r="S185" s="181" t="s">
        <v>36</v>
      </c>
      <c r="T185" s="177">
        <v>0</v>
      </c>
      <c r="U185" s="177">
        <v>1</v>
      </c>
      <c r="V185" s="177">
        <v>0</v>
      </c>
      <c r="W185" s="177">
        <v>0</v>
      </c>
      <c r="X185" s="177">
        <v>1</v>
      </c>
      <c r="Y185" s="182" t="s">
        <v>28</v>
      </c>
      <c r="Z185" s="183" t="s">
        <v>593</v>
      </c>
      <c r="AA185" s="184" t="s">
        <v>28</v>
      </c>
      <c r="AB185" s="218" t="s">
        <v>68</v>
      </c>
      <c r="AC185" s="344"/>
      <c r="AD185" s="131"/>
      <c r="AE185" s="88" t="s">
        <v>27</v>
      </c>
      <c r="AF185" s="173" t="s">
        <v>299</v>
      </c>
    </row>
    <row r="186" spans="1:32" x14ac:dyDescent="0.2">
      <c r="A186" s="86"/>
      <c r="B186" s="42"/>
      <c r="C186" s="105"/>
      <c r="D186" s="43"/>
      <c r="E186" s="44"/>
      <c r="F186" s="45"/>
      <c r="G186" s="174" t="s">
        <v>28</v>
      </c>
      <c r="H186" s="216" t="s">
        <v>71</v>
      </c>
      <c r="I186" s="217" t="s">
        <v>70</v>
      </c>
      <c r="J186" s="199">
        <f t="shared" si="73"/>
        <v>49</v>
      </c>
      <c r="K186" s="193">
        <f t="shared" si="74"/>
        <v>1</v>
      </c>
      <c r="L186" s="193" t="s">
        <v>670</v>
      </c>
      <c r="M186" s="180" t="s">
        <v>673</v>
      </c>
      <c r="N186" s="180" t="s">
        <v>560</v>
      </c>
      <c r="O186" s="180" t="s">
        <v>594</v>
      </c>
      <c r="P186" s="469"/>
      <c r="Q186" s="466"/>
      <c r="R186" s="181" t="s">
        <v>31</v>
      </c>
      <c r="S186" s="181" t="s">
        <v>36</v>
      </c>
      <c r="T186" s="177">
        <v>0</v>
      </c>
      <c r="U186" s="177">
        <v>1</v>
      </c>
      <c r="V186" s="177">
        <v>0</v>
      </c>
      <c r="W186" s="177">
        <v>0</v>
      </c>
      <c r="X186" s="177">
        <v>1</v>
      </c>
      <c r="Y186" s="182" t="s">
        <v>28</v>
      </c>
      <c r="Z186" s="183" t="s">
        <v>593</v>
      </c>
      <c r="AA186" s="184" t="s">
        <v>28</v>
      </c>
      <c r="AB186" s="218" t="s">
        <v>68</v>
      </c>
      <c r="AC186" s="344"/>
      <c r="AD186" s="131"/>
      <c r="AE186" s="88" t="s">
        <v>27</v>
      </c>
      <c r="AF186" s="173" t="s">
        <v>299</v>
      </c>
    </row>
    <row r="187" spans="1:32" x14ac:dyDescent="0.2">
      <c r="A187" s="86"/>
      <c r="B187" s="42"/>
      <c r="C187" s="105"/>
      <c r="D187" s="43"/>
      <c r="E187" s="44"/>
      <c r="F187" s="45"/>
      <c r="G187" s="174" t="s">
        <v>28</v>
      </c>
      <c r="H187" s="216" t="s">
        <v>71</v>
      </c>
      <c r="I187" s="217" t="s">
        <v>75</v>
      </c>
      <c r="J187" s="199">
        <f t="shared" si="73"/>
        <v>50</v>
      </c>
      <c r="K187" s="193">
        <f t="shared" si="74"/>
        <v>1</v>
      </c>
      <c r="L187" s="193" t="s">
        <v>669</v>
      </c>
      <c r="M187" s="180" t="s">
        <v>674</v>
      </c>
      <c r="N187" s="180" t="s">
        <v>561</v>
      </c>
      <c r="O187" s="180" t="s">
        <v>594</v>
      </c>
      <c r="P187" s="469"/>
      <c r="Q187" s="466"/>
      <c r="R187" s="181" t="s">
        <v>31</v>
      </c>
      <c r="S187" s="181" t="s">
        <v>36</v>
      </c>
      <c r="T187" s="177">
        <v>0</v>
      </c>
      <c r="U187" s="177">
        <v>1</v>
      </c>
      <c r="V187" s="177">
        <v>0</v>
      </c>
      <c r="W187" s="177">
        <v>0</v>
      </c>
      <c r="X187" s="177">
        <v>1</v>
      </c>
      <c r="Y187" s="182" t="s">
        <v>28</v>
      </c>
      <c r="Z187" s="183" t="s">
        <v>593</v>
      </c>
      <c r="AA187" s="184" t="s">
        <v>28</v>
      </c>
      <c r="AB187" s="218" t="s">
        <v>68</v>
      </c>
      <c r="AC187" s="344"/>
      <c r="AD187" s="131"/>
      <c r="AE187" s="88" t="s">
        <v>27</v>
      </c>
      <c r="AF187" s="173" t="s">
        <v>299</v>
      </c>
    </row>
    <row r="188" spans="1:32" x14ac:dyDescent="0.2">
      <c r="A188" s="86"/>
      <c r="B188" s="42"/>
      <c r="C188" s="105"/>
      <c r="D188" s="43"/>
      <c r="E188" s="44"/>
      <c r="F188" s="45"/>
      <c r="G188" s="174" t="s">
        <v>28</v>
      </c>
      <c r="H188" s="216" t="s">
        <v>71</v>
      </c>
      <c r="I188" s="217" t="s">
        <v>74</v>
      </c>
      <c r="J188" s="199">
        <f t="shared" si="73"/>
        <v>51</v>
      </c>
      <c r="K188" s="193">
        <f t="shared" si="74"/>
        <v>1</v>
      </c>
      <c r="L188" s="193" t="s">
        <v>668</v>
      </c>
      <c r="M188" s="180" t="s">
        <v>675</v>
      </c>
      <c r="N188" s="180" t="s">
        <v>562</v>
      </c>
      <c r="O188" s="180" t="s">
        <v>594</v>
      </c>
      <c r="P188" s="469"/>
      <c r="Q188" s="466"/>
      <c r="R188" s="181" t="s">
        <v>31</v>
      </c>
      <c r="S188" s="181" t="s">
        <v>36</v>
      </c>
      <c r="T188" s="177">
        <v>0</v>
      </c>
      <c r="U188" s="177">
        <v>1</v>
      </c>
      <c r="V188" s="177">
        <v>0</v>
      </c>
      <c r="W188" s="177">
        <v>0</v>
      </c>
      <c r="X188" s="177">
        <v>1</v>
      </c>
      <c r="Y188" s="182" t="s">
        <v>28</v>
      </c>
      <c r="Z188" s="183" t="s">
        <v>593</v>
      </c>
      <c r="AA188" s="184" t="s">
        <v>28</v>
      </c>
      <c r="AB188" s="218" t="s">
        <v>68</v>
      </c>
      <c r="AC188" s="344"/>
      <c r="AD188" s="131"/>
      <c r="AE188" s="88" t="s">
        <v>27</v>
      </c>
      <c r="AF188" s="173" t="s">
        <v>299</v>
      </c>
    </row>
    <row r="189" spans="1:32" x14ac:dyDescent="0.2">
      <c r="A189" s="86"/>
      <c r="B189" s="42"/>
      <c r="C189" s="105"/>
      <c r="D189" s="43"/>
      <c r="E189" s="44"/>
      <c r="F189" s="45"/>
      <c r="G189" s="174" t="s">
        <v>28</v>
      </c>
      <c r="H189" s="216" t="s">
        <v>71</v>
      </c>
      <c r="I189" s="217" t="s">
        <v>73</v>
      </c>
      <c r="J189" s="199">
        <f t="shared" si="73"/>
        <v>52</v>
      </c>
      <c r="K189" s="193">
        <f t="shared" si="74"/>
        <v>1</v>
      </c>
      <c r="L189" s="193" t="s">
        <v>667</v>
      </c>
      <c r="M189" s="180" t="s">
        <v>676</v>
      </c>
      <c r="N189" s="180" t="s">
        <v>563</v>
      </c>
      <c r="O189" s="180" t="s">
        <v>594</v>
      </c>
      <c r="P189" s="469"/>
      <c r="Q189" s="466"/>
      <c r="R189" s="181" t="s">
        <v>31</v>
      </c>
      <c r="S189" s="181" t="s">
        <v>36</v>
      </c>
      <c r="T189" s="177">
        <v>0</v>
      </c>
      <c r="U189" s="177">
        <v>1</v>
      </c>
      <c r="V189" s="177">
        <v>0</v>
      </c>
      <c r="W189" s="177">
        <v>0</v>
      </c>
      <c r="X189" s="177">
        <v>1</v>
      </c>
      <c r="Y189" s="182" t="s">
        <v>28</v>
      </c>
      <c r="Z189" s="183" t="s">
        <v>593</v>
      </c>
      <c r="AA189" s="184" t="s">
        <v>28</v>
      </c>
      <c r="AB189" s="218" t="s">
        <v>68</v>
      </c>
      <c r="AC189" s="344"/>
      <c r="AD189" s="131"/>
      <c r="AE189" s="88" t="s">
        <v>27</v>
      </c>
      <c r="AF189" s="173" t="s">
        <v>299</v>
      </c>
    </row>
    <row r="190" spans="1:32" x14ac:dyDescent="0.2">
      <c r="A190" s="86"/>
      <c r="B190" s="42"/>
      <c r="C190" s="105"/>
      <c r="D190" s="43"/>
      <c r="E190" s="44"/>
      <c r="F190" s="45"/>
      <c r="G190" s="174" t="s">
        <v>28</v>
      </c>
      <c r="H190" s="216" t="s">
        <v>71</v>
      </c>
      <c r="I190" s="217" t="s">
        <v>72</v>
      </c>
      <c r="J190" s="199">
        <f t="shared" si="73"/>
        <v>53</v>
      </c>
      <c r="K190" s="193">
        <f t="shared" si="74"/>
        <v>1</v>
      </c>
      <c r="L190" s="193" t="s">
        <v>774</v>
      </c>
      <c r="M190" s="180" t="s">
        <v>775</v>
      </c>
      <c r="N190" s="180" t="s">
        <v>564</v>
      </c>
      <c r="O190" s="180" t="s">
        <v>594</v>
      </c>
      <c r="P190" s="469"/>
      <c r="Q190" s="466"/>
      <c r="R190" s="181" t="s">
        <v>31</v>
      </c>
      <c r="S190" s="181" t="s">
        <v>36</v>
      </c>
      <c r="T190" s="177">
        <v>0</v>
      </c>
      <c r="U190" s="177">
        <v>1</v>
      </c>
      <c r="V190" s="177">
        <v>0</v>
      </c>
      <c r="W190" s="177">
        <v>0</v>
      </c>
      <c r="X190" s="177">
        <v>1</v>
      </c>
      <c r="Y190" s="182" t="s">
        <v>28</v>
      </c>
      <c r="Z190" s="183" t="s">
        <v>593</v>
      </c>
      <c r="AA190" s="184" t="s">
        <v>28</v>
      </c>
      <c r="AB190" s="218" t="s">
        <v>68</v>
      </c>
      <c r="AC190" s="344"/>
      <c r="AD190" s="131"/>
      <c r="AE190" s="88" t="s">
        <v>27</v>
      </c>
      <c r="AF190" s="173" t="s">
        <v>299</v>
      </c>
    </row>
    <row r="191" spans="1:32" x14ac:dyDescent="0.2">
      <c r="A191" s="86"/>
      <c r="B191" s="42"/>
      <c r="C191" s="105"/>
      <c r="D191" s="43"/>
      <c r="E191" s="44"/>
      <c r="F191" s="45"/>
      <c r="G191" s="174" t="s">
        <v>28</v>
      </c>
      <c r="H191" s="216" t="s">
        <v>71</v>
      </c>
      <c r="I191" s="217" t="s">
        <v>71</v>
      </c>
      <c r="J191" s="199">
        <f t="shared" si="73"/>
        <v>54</v>
      </c>
      <c r="K191" s="193">
        <f t="shared" si="74"/>
        <v>1</v>
      </c>
      <c r="L191" s="193" t="s">
        <v>666</v>
      </c>
      <c r="M191" s="180" t="s">
        <v>677</v>
      </c>
      <c r="N191" s="180" t="s">
        <v>565</v>
      </c>
      <c r="O191" s="180" t="s">
        <v>594</v>
      </c>
      <c r="P191" s="469"/>
      <c r="Q191" s="466"/>
      <c r="R191" s="181" t="s">
        <v>31</v>
      </c>
      <c r="S191" s="181" t="s">
        <v>36</v>
      </c>
      <c r="T191" s="177">
        <v>0</v>
      </c>
      <c r="U191" s="177">
        <v>1</v>
      </c>
      <c r="V191" s="177">
        <v>0</v>
      </c>
      <c r="W191" s="177">
        <v>0</v>
      </c>
      <c r="X191" s="177">
        <v>1</v>
      </c>
      <c r="Y191" s="182" t="s">
        <v>28</v>
      </c>
      <c r="Z191" s="183" t="s">
        <v>593</v>
      </c>
      <c r="AA191" s="184" t="s">
        <v>28</v>
      </c>
      <c r="AB191" s="218" t="s">
        <v>68</v>
      </c>
      <c r="AC191" s="344"/>
      <c r="AD191" s="131"/>
      <c r="AE191" s="88" t="s">
        <v>27</v>
      </c>
      <c r="AF191" s="173" t="s">
        <v>299</v>
      </c>
    </row>
    <row r="192" spans="1:32" x14ac:dyDescent="0.2">
      <c r="A192" s="86"/>
      <c r="B192" s="42"/>
      <c r="C192" s="105"/>
      <c r="D192" s="43"/>
      <c r="E192" s="44"/>
      <c r="F192" s="45"/>
      <c r="G192" s="174" t="s">
        <v>28</v>
      </c>
      <c r="H192" s="216" t="s">
        <v>71</v>
      </c>
      <c r="I192" s="217" t="s">
        <v>69</v>
      </c>
      <c r="J192" s="199">
        <f t="shared" si="73"/>
        <v>55</v>
      </c>
      <c r="K192" s="193">
        <f t="shared" si="74"/>
        <v>1</v>
      </c>
      <c r="L192" s="193" t="s">
        <v>737</v>
      </c>
      <c r="M192" s="180" t="s">
        <v>735</v>
      </c>
      <c r="N192" s="180" t="s">
        <v>566</v>
      </c>
      <c r="O192" s="180" t="s">
        <v>594</v>
      </c>
      <c r="P192" s="469"/>
      <c r="Q192" s="466"/>
      <c r="R192" s="181" t="s">
        <v>31</v>
      </c>
      <c r="S192" s="181" t="s">
        <v>36</v>
      </c>
      <c r="T192" s="177">
        <v>0</v>
      </c>
      <c r="U192" s="177">
        <v>1</v>
      </c>
      <c r="V192" s="177">
        <v>0</v>
      </c>
      <c r="W192" s="177">
        <v>0</v>
      </c>
      <c r="X192" s="177">
        <v>1</v>
      </c>
      <c r="Y192" s="182" t="s">
        <v>28</v>
      </c>
      <c r="Z192" s="183" t="s">
        <v>593</v>
      </c>
      <c r="AA192" s="184" t="s">
        <v>28</v>
      </c>
      <c r="AB192" s="218" t="s">
        <v>68</v>
      </c>
      <c r="AC192" s="344"/>
      <c r="AD192" s="131"/>
      <c r="AE192" s="88" t="s">
        <v>27</v>
      </c>
      <c r="AF192" s="173" t="s">
        <v>299</v>
      </c>
    </row>
    <row r="193" spans="1:32" x14ac:dyDescent="0.2">
      <c r="A193" s="86"/>
      <c r="B193" s="42"/>
      <c r="C193" s="105"/>
      <c r="D193" s="43"/>
      <c r="E193" s="44"/>
      <c r="F193" s="45"/>
      <c r="G193" s="174" t="s">
        <v>28</v>
      </c>
      <c r="H193" s="216" t="s">
        <v>69</v>
      </c>
      <c r="I193" s="217" t="s">
        <v>76</v>
      </c>
      <c r="J193" s="199">
        <f t="shared" ref="J193:J197" si="75">MID(H193,1,1)*8+VALUE(IF(ISERR(FIND("-",I193)),I193,LEFT(I193,FIND("-",I193)-1)))</f>
        <v>56</v>
      </c>
      <c r="K193" s="193">
        <f t="shared" ref="K193:K197" si="76">IF(NOT(ISERROR(VALUE(I193))),IF(VALUE(I193)&lt;64,1,ABS(MID(I193,1, FIND("-",I193,1)-1)-MID(I193, FIND("-",I193,1)+1,LEN(I193)-FIND("-",I193,1)))+1),ABS(MID(I193,1, FIND("-",I193,1)-1)-MID(I193, FIND("-",I193,1)+1,LEN(I193)-FIND("-",I193,1)))+1)</f>
        <v>1</v>
      </c>
      <c r="L193" s="193" t="s">
        <v>738</v>
      </c>
      <c r="M193" s="180" t="s">
        <v>736</v>
      </c>
      <c r="N193" s="180" t="s">
        <v>567</v>
      </c>
      <c r="O193" s="180" t="s">
        <v>594</v>
      </c>
      <c r="P193" s="469"/>
      <c r="Q193" s="466"/>
      <c r="R193" s="181" t="s">
        <v>31</v>
      </c>
      <c r="S193" s="181" t="s">
        <v>36</v>
      </c>
      <c r="T193" s="177">
        <v>0</v>
      </c>
      <c r="U193" s="177">
        <v>1</v>
      </c>
      <c r="V193" s="177">
        <v>0</v>
      </c>
      <c r="W193" s="177">
        <v>0</v>
      </c>
      <c r="X193" s="177">
        <v>1</v>
      </c>
      <c r="Y193" s="182" t="s">
        <v>28</v>
      </c>
      <c r="Z193" s="183" t="s">
        <v>593</v>
      </c>
      <c r="AA193" s="184" t="s">
        <v>28</v>
      </c>
      <c r="AB193" s="218" t="s">
        <v>68</v>
      </c>
      <c r="AC193" s="344"/>
      <c r="AD193" s="131"/>
      <c r="AE193" s="88" t="s">
        <v>27</v>
      </c>
      <c r="AF193" s="173" t="s">
        <v>299</v>
      </c>
    </row>
    <row r="194" spans="1:32" x14ac:dyDescent="0.2">
      <c r="A194" s="86"/>
      <c r="B194" s="42"/>
      <c r="C194" s="105"/>
      <c r="D194" s="43"/>
      <c r="E194" s="44"/>
      <c r="F194" s="45"/>
      <c r="G194" s="174" t="s">
        <v>28</v>
      </c>
      <c r="H194" s="216" t="s">
        <v>69</v>
      </c>
      <c r="I194" s="217" t="s">
        <v>70</v>
      </c>
      <c r="J194" s="199">
        <f t="shared" si="75"/>
        <v>57</v>
      </c>
      <c r="K194" s="193">
        <f t="shared" si="76"/>
        <v>1</v>
      </c>
      <c r="L194" s="193" t="s">
        <v>671</v>
      </c>
      <c r="M194" s="180" t="s">
        <v>678</v>
      </c>
      <c r="N194" s="180" t="s">
        <v>568</v>
      </c>
      <c r="O194" s="180" t="s">
        <v>594</v>
      </c>
      <c r="P194" s="469"/>
      <c r="Q194" s="466"/>
      <c r="R194" s="181" t="s">
        <v>31</v>
      </c>
      <c r="S194" s="181" t="s">
        <v>36</v>
      </c>
      <c r="T194" s="177">
        <v>0</v>
      </c>
      <c r="U194" s="177">
        <v>1</v>
      </c>
      <c r="V194" s="177">
        <v>0</v>
      </c>
      <c r="W194" s="177">
        <v>0</v>
      </c>
      <c r="X194" s="177">
        <v>1</v>
      </c>
      <c r="Y194" s="182" t="s">
        <v>28</v>
      </c>
      <c r="Z194" s="183" t="s">
        <v>593</v>
      </c>
      <c r="AA194" s="184" t="s">
        <v>28</v>
      </c>
      <c r="AB194" s="218" t="s">
        <v>68</v>
      </c>
      <c r="AC194" s="344"/>
      <c r="AD194" s="131"/>
      <c r="AE194" s="88" t="s">
        <v>27</v>
      </c>
      <c r="AF194" s="173" t="s">
        <v>299</v>
      </c>
    </row>
    <row r="195" spans="1:32" x14ac:dyDescent="0.2">
      <c r="A195" s="86"/>
      <c r="B195" s="42"/>
      <c r="C195" s="105"/>
      <c r="D195" s="43"/>
      <c r="E195" s="44"/>
      <c r="F195" s="45"/>
      <c r="G195" s="174" t="s">
        <v>28</v>
      </c>
      <c r="H195" s="216" t="s">
        <v>69</v>
      </c>
      <c r="I195" s="217" t="s">
        <v>75</v>
      </c>
      <c r="J195" s="199">
        <f t="shared" si="75"/>
        <v>58</v>
      </c>
      <c r="K195" s="193">
        <f t="shared" si="76"/>
        <v>1</v>
      </c>
      <c r="L195" s="193" t="s">
        <v>746</v>
      </c>
      <c r="M195" s="180" t="s">
        <v>748</v>
      </c>
      <c r="N195" s="180" t="s">
        <v>569</v>
      </c>
      <c r="O195" s="180" t="s">
        <v>594</v>
      </c>
      <c r="P195" s="469"/>
      <c r="Q195" s="466"/>
      <c r="R195" s="181" t="s">
        <v>31</v>
      </c>
      <c r="S195" s="181" t="s">
        <v>36</v>
      </c>
      <c r="T195" s="177">
        <v>0</v>
      </c>
      <c r="U195" s="177">
        <v>1</v>
      </c>
      <c r="V195" s="177">
        <v>0</v>
      </c>
      <c r="W195" s="177">
        <v>0</v>
      </c>
      <c r="X195" s="177">
        <v>1</v>
      </c>
      <c r="Y195" s="182" t="s">
        <v>28</v>
      </c>
      <c r="Z195" s="183" t="s">
        <v>593</v>
      </c>
      <c r="AA195" s="184" t="s">
        <v>28</v>
      </c>
      <c r="AB195" s="218" t="s">
        <v>68</v>
      </c>
      <c r="AC195" s="344"/>
      <c r="AD195" s="131"/>
      <c r="AE195" s="88" t="s">
        <v>27</v>
      </c>
      <c r="AF195" s="173" t="s">
        <v>299</v>
      </c>
    </row>
    <row r="196" spans="1:32" x14ac:dyDescent="0.2">
      <c r="A196" s="86"/>
      <c r="B196" s="42"/>
      <c r="C196" s="105"/>
      <c r="D196" s="43"/>
      <c r="E196" s="44"/>
      <c r="F196" s="45"/>
      <c r="G196" s="174" t="s">
        <v>28</v>
      </c>
      <c r="H196" s="216" t="s">
        <v>69</v>
      </c>
      <c r="I196" s="217" t="s">
        <v>74</v>
      </c>
      <c r="J196" s="199">
        <f t="shared" si="75"/>
        <v>59</v>
      </c>
      <c r="K196" s="193">
        <f t="shared" si="76"/>
        <v>1</v>
      </c>
      <c r="L196" s="193" t="s">
        <v>747</v>
      </c>
      <c r="M196" s="180" t="s">
        <v>749</v>
      </c>
      <c r="N196" s="180" t="s">
        <v>570</v>
      </c>
      <c r="O196" s="180" t="s">
        <v>594</v>
      </c>
      <c r="P196" s="469"/>
      <c r="Q196" s="466"/>
      <c r="R196" s="181" t="s">
        <v>31</v>
      </c>
      <c r="S196" s="181" t="s">
        <v>36</v>
      </c>
      <c r="T196" s="177">
        <v>0</v>
      </c>
      <c r="U196" s="177">
        <v>1</v>
      </c>
      <c r="V196" s="177">
        <v>0</v>
      </c>
      <c r="W196" s="177">
        <v>0</v>
      </c>
      <c r="X196" s="177">
        <v>1</v>
      </c>
      <c r="Y196" s="182" t="s">
        <v>28</v>
      </c>
      <c r="Z196" s="183" t="s">
        <v>593</v>
      </c>
      <c r="AA196" s="184" t="s">
        <v>28</v>
      </c>
      <c r="AB196" s="218" t="s">
        <v>68</v>
      </c>
      <c r="AC196" s="344"/>
      <c r="AD196" s="131"/>
      <c r="AE196" s="88" t="s">
        <v>27</v>
      </c>
      <c r="AF196" s="173" t="s">
        <v>299</v>
      </c>
    </row>
    <row r="197" spans="1:32" ht="13.5" thickBot="1" x14ac:dyDescent="0.25">
      <c r="A197" s="86"/>
      <c r="B197" s="42"/>
      <c r="C197" s="105"/>
      <c r="D197" s="43"/>
      <c r="E197" s="44"/>
      <c r="F197" s="45"/>
      <c r="G197" s="174" t="s">
        <v>28</v>
      </c>
      <c r="H197" s="216" t="s">
        <v>69</v>
      </c>
      <c r="I197" s="217" t="s">
        <v>73</v>
      </c>
      <c r="J197" s="199">
        <f t="shared" si="75"/>
        <v>60</v>
      </c>
      <c r="K197" s="193">
        <f t="shared" si="76"/>
        <v>1</v>
      </c>
      <c r="L197" s="193" t="s">
        <v>672</v>
      </c>
      <c r="M197" s="180" t="s">
        <v>679</v>
      </c>
      <c r="N197" s="180" t="s">
        <v>571</v>
      </c>
      <c r="O197" s="180" t="s">
        <v>594</v>
      </c>
      <c r="P197" s="487"/>
      <c r="Q197" s="486"/>
      <c r="R197" s="181" t="s">
        <v>31</v>
      </c>
      <c r="S197" s="181" t="s">
        <v>36</v>
      </c>
      <c r="T197" s="177">
        <v>0</v>
      </c>
      <c r="U197" s="177">
        <v>1</v>
      </c>
      <c r="V197" s="177">
        <v>0</v>
      </c>
      <c r="W197" s="177">
        <v>0</v>
      </c>
      <c r="X197" s="177">
        <v>1</v>
      </c>
      <c r="Y197" s="182" t="s">
        <v>28</v>
      </c>
      <c r="Z197" s="183" t="s">
        <v>593</v>
      </c>
      <c r="AA197" s="184" t="s">
        <v>28</v>
      </c>
      <c r="AB197" s="218" t="s">
        <v>68</v>
      </c>
      <c r="AC197" s="344"/>
      <c r="AD197" s="131"/>
      <c r="AE197" s="88" t="s">
        <v>27</v>
      </c>
      <c r="AF197" s="173" t="s">
        <v>299</v>
      </c>
    </row>
    <row r="198" spans="1:32" x14ac:dyDescent="0.2">
      <c r="A198" s="86"/>
      <c r="B198" s="200" t="s">
        <v>592</v>
      </c>
      <c r="C198" s="195" t="s">
        <v>598</v>
      </c>
      <c r="D198" s="201" t="s">
        <v>426</v>
      </c>
      <c r="E198" s="202">
        <v>8</v>
      </c>
      <c r="F198" s="203">
        <v>100</v>
      </c>
      <c r="G198" s="129"/>
      <c r="H198" s="22"/>
      <c r="I198" s="22"/>
      <c r="J198" s="22"/>
      <c r="K198" s="22"/>
      <c r="L198" s="22"/>
      <c r="M198" s="84"/>
      <c r="N198" s="84"/>
      <c r="O198" s="84"/>
      <c r="P198" s="84"/>
      <c r="Q198" s="358"/>
      <c r="R198" s="22"/>
      <c r="S198" s="22"/>
      <c r="T198" s="64"/>
      <c r="U198" s="64"/>
      <c r="V198" s="64"/>
      <c r="W198" s="64"/>
      <c r="X198" s="65"/>
      <c r="Y198" s="23"/>
      <c r="Z198" s="24"/>
      <c r="AA198" s="83"/>
      <c r="AB198" s="26"/>
      <c r="AC198" s="336"/>
      <c r="AD198" s="27" t="s">
        <v>39</v>
      </c>
      <c r="AE198" s="28" t="s">
        <v>27</v>
      </c>
      <c r="AF198" s="173" t="s">
        <v>306</v>
      </c>
    </row>
    <row r="199" spans="1:32" x14ac:dyDescent="0.2">
      <c r="A199" s="86"/>
      <c r="B199" s="42"/>
      <c r="C199" s="105"/>
      <c r="D199" s="43"/>
      <c r="E199" s="44"/>
      <c r="F199" s="45"/>
      <c r="G199" s="82" t="s">
        <v>28</v>
      </c>
      <c r="H199" s="81" t="s">
        <v>76</v>
      </c>
      <c r="I199" s="33" t="s">
        <v>76</v>
      </c>
      <c r="J199" s="34">
        <f t="shared" ref="J199:J235" si="77">MID(H199,1,1)*8+VALUE(IF(ISERR(FIND("-",I199)),I199,LEFT(I199,FIND("-",I199)-1)))</f>
        <v>0</v>
      </c>
      <c r="K199" s="35">
        <f t="shared" ref="K199:K235" si="78">IF(NOT(ISERROR(VALUE(I199))),IF(VALUE(I199)&lt;64,1,ABS(MID(I199,1, FIND("-",I199,1)-1)-MID(I199, FIND("-",I199,1)+1,LEN(I199)-FIND("-",I199,1)))+1),ABS(MID(I199,1, FIND("-",I199,1)-1)-MID(I199, FIND("-",I199,1)+1,LEN(I199)-FIND("-",I199,1)))+1)</f>
        <v>1</v>
      </c>
      <c r="L199" s="35" t="s">
        <v>83</v>
      </c>
      <c r="M199" s="80" t="s">
        <v>82</v>
      </c>
      <c r="N199" s="80" t="s">
        <v>81</v>
      </c>
      <c r="O199" s="100" t="s">
        <v>78</v>
      </c>
      <c r="P199" s="100" t="s">
        <v>242</v>
      </c>
      <c r="Q199" s="465" t="s">
        <v>277</v>
      </c>
      <c r="R199" s="36" t="s">
        <v>31</v>
      </c>
      <c r="S199" s="36" t="s">
        <v>36</v>
      </c>
      <c r="T199" s="34">
        <v>0</v>
      </c>
      <c r="U199" s="34">
        <v>1</v>
      </c>
      <c r="V199" s="34">
        <v>0</v>
      </c>
      <c r="W199" s="34">
        <v>0</v>
      </c>
      <c r="X199" s="34">
        <v>1</v>
      </c>
      <c r="Y199" s="37" t="s">
        <v>28</v>
      </c>
      <c r="Z199" s="46" t="s">
        <v>77</v>
      </c>
      <c r="AA199" s="79" t="s">
        <v>28</v>
      </c>
      <c r="AB199" s="39" t="s">
        <v>27</v>
      </c>
      <c r="AC199" s="332"/>
      <c r="AD199" s="40"/>
      <c r="AE199" s="88" t="s">
        <v>27</v>
      </c>
      <c r="AF199" s="69"/>
    </row>
    <row r="200" spans="1:32" x14ac:dyDescent="0.2">
      <c r="A200" s="86"/>
      <c r="B200" s="42"/>
      <c r="C200" s="105"/>
      <c r="D200" s="43"/>
      <c r="E200" s="44"/>
      <c r="F200" s="45"/>
      <c r="G200" s="82" t="s">
        <v>28</v>
      </c>
      <c r="H200" s="81" t="s">
        <v>76</v>
      </c>
      <c r="I200" s="33" t="s">
        <v>70</v>
      </c>
      <c r="J200" s="34">
        <f t="shared" si="77"/>
        <v>1</v>
      </c>
      <c r="K200" s="35">
        <f t="shared" si="78"/>
        <v>1</v>
      </c>
      <c r="L200" s="178" t="s">
        <v>1011</v>
      </c>
      <c r="M200" s="179" t="s">
        <v>1010</v>
      </c>
      <c r="N200" s="179" t="s">
        <v>1000</v>
      </c>
      <c r="O200" s="100" t="s">
        <v>78</v>
      </c>
      <c r="P200" s="227" t="s">
        <v>994</v>
      </c>
      <c r="Q200" s="466"/>
      <c r="R200" s="36" t="s">
        <v>31</v>
      </c>
      <c r="S200" s="36" t="s">
        <v>36</v>
      </c>
      <c r="T200" s="34">
        <v>0</v>
      </c>
      <c r="U200" s="34">
        <v>1</v>
      </c>
      <c r="V200" s="34">
        <v>0</v>
      </c>
      <c r="W200" s="34">
        <v>0</v>
      </c>
      <c r="X200" s="34">
        <v>1</v>
      </c>
      <c r="Y200" s="37" t="s">
        <v>28</v>
      </c>
      <c r="Z200" s="46" t="s">
        <v>77</v>
      </c>
      <c r="AA200" s="79" t="s">
        <v>28</v>
      </c>
      <c r="AB200" s="39" t="s">
        <v>27</v>
      </c>
      <c r="AC200" s="332"/>
      <c r="AD200" s="40"/>
      <c r="AE200" s="88" t="s">
        <v>27</v>
      </c>
      <c r="AF200" s="221" t="s">
        <v>1030</v>
      </c>
    </row>
    <row r="201" spans="1:32" x14ac:dyDescent="0.2">
      <c r="A201" s="86"/>
      <c r="B201" s="42"/>
      <c r="C201" s="105"/>
      <c r="D201" s="43"/>
      <c r="E201" s="44"/>
      <c r="F201" s="45"/>
      <c r="G201" s="82" t="s">
        <v>28</v>
      </c>
      <c r="H201" s="81" t="s">
        <v>76</v>
      </c>
      <c r="I201" s="33" t="s">
        <v>75</v>
      </c>
      <c r="J201" s="34">
        <f>MID(H201,1,1)*8+VALUE(IF(ISERR(FIND("-",I201)),I201,LEFT(I201,FIND("-",I201)-1)))</f>
        <v>2</v>
      </c>
      <c r="K201" s="35">
        <f>IF(NOT(ISERROR(VALUE(I201))),IF(VALUE(I201)&lt;64,1,ABS(MID(I201,1, FIND("-",I201,1)-1)-MID(I201, FIND("-",I201,1)+1,LEN(I201)-FIND("-",I201,1)))+1),ABS(MID(I201,1, FIND("-",I201,1)-1)-MID(I201, FIND("-",I201,1)+1,LEN(I201)-FIND("-",I201,1)))+1)</f>
        <v>1</v>
      </c>
      <c r="L201" s="178" t="s">
        <v>1015</v>
      </c>
      <c r="M201" s="179" t="s">
        <v>1014</v>
      </c>
      <c r="N201" s="179" t="s">
        <v>1001</v>
      </c>
      <c r="O201" s="100" t="s">
        <v>78</v>
      </c>
      <c r="P201" s="227" t="s">
        <v>995</v>
      </c>
      <c r="Q201" s="466"/>
      <c r="R201" s="36" t="s">
        <v>31</v>
      </c>
      <c r="S201" s="36" t="s">
        <v>36</v>
      </c>
      <c r="T201" s="34">
        <v>0</v>
      </c>
      <c r="U201" s="34">
        <v>1</v>
      </c>
      <c r="V201" s="34">
        <v>0</v>
      </c>
      <c r="W201" s="34">
        <v>0</v>
      </c>
      <c r="X201" s="34">
        <v>1</v>
      </c>
      <c r="Y201" s="37" t="s">
        <v>28</v>
      </c>
      <c r="Z201" s="46" t="s">
        <v>77</v>
      </c>
      <c r="AA201" s="79" t="s">
        <v>28</v>
      </c>
      <c r="AB201" s="39" t="s">
        <v>27</v>
      </c>
      <c r="AC201" s="332"/>
      <c r="AD201" s="40"/>
      <c r="AE201" s="88" t="s">
        <v>27</v>
      </c>
      <c r="AF201" s="221" t="s">
        <v>299</v>
      </c>
    </row>
    <row r="202" spans="1:32" x14ac:dyDescent="0.2">
      <c r="A202" s="86"/>
      <c r="B202" s="42"/>
      <c r="C202" s="105"/>
      <c r="D202" s="43"/>
      <c r="E202" s="44"/>
      <c r="F202" s="45"/>
      <c r="G202" s="82" t="s">
        <v>28</v>
      </c>
      <c r="H202" s="81" t="s">
        <v>76</v>
      </c>
      <c r="I202" s="33" t="s">
        <v>74</v>
      </c>
      <c r="J202" s="34">
        <f t="shared" si="77"/>
        <v>3</v>
      </c>
      <c r="K202" s="35">
        <f t="shared" si="78"/>
        <v>1</v>
      </c>
      <c r="L202" s="178" t="s">
        <v>1017</v>
      </c>
      <c r="M202" s="179" t="s">
        <v>1016</v>
      </c>
      <c r="N202" s="179" t="s">
        <v>1002</v>
      </c>
      <c r="O202" s="100" t="s">
        <v>78</v>
      </c>
      <c r="P202" s="227" t="s">
        <v>992</v>
      </c>
      <c r="Q202" s="466"/>
      <c r="R202" s="36" t="s">
        <v>31</v>
      </c>
      <c r="S202" s="36" t="s">
        <v>36</v>
      </c>
      <c r="T202" s="34">
        <v>0</v>
      </c>
      <c r="U202" s="34">
        <v>1</v>
      </c>
      <c r="V202" s="34">
        <v>0</v>
      </c>
      <c r="W202" s="34">
        <v>0</v>
      </c>
      <c r="X202" s="34">
        <v>1</v>
      </c>
      <c r="Y202" s="37" t="s">
        <v>28</v>
      </c>
      <c r="Z202" s="46" t="s">
        <v>77</v>
      </c>
      <c r="AA202" s="79" t="s">
        <v>28</v>
      </c>
      <c r="AB202" s="39" t="s">
        <v>27</v>
      </c>
      <c r="AC202" s="332"/>
      <c r="AD202" s="40"/>
      <c r="AE202" s="88" t="s">
        <v>27</v>
      </c>
      <c r="AF202" s="221" t="s">
        <v>299</v>
      </c>
    </row>
    <row r="203" spans="1:32" x14ac:dyDescent="0.2">
      <c r="A203" s="86"/>
      <c r="B203" s="42"/>
      <c r="C203" s="105"/>
      <c r="D203" s="43"/>
      <c r="E203" s="44"/>
      <c r="F203" s="45"/>
      <c r="G203" s="82" t="s">
        <v>28</v>
      </c>
      <c r="H203" s="81" t="s">
        <v>76</v>
      </c>
      <c r="I203" s="33" t="s">
        <v>73</v>
      </c>
      <c r="J203" s="34">
        <f t="shared" ref="J203" si="79">MID(H203,1,1)*8+VALUE(IF(ISERR(FIND("-",I203)),I203,LEFT(I203,FIND("-",I203)-1)))</f>
        <v>4</v>
      </c>
      <c r="K203" s="35">
        <f t="shared" ref="K203" si="80">IF(NOT(ISERROR(VALUE(I203))),IF(VALUE(I203)&lt;64,1,ABS(MID(I203,1, FIND("-",I203,1)-1)-MID(I203, FIND("-",I203,1)+1,LEN(I203)-FIND("-",I203,1)))+1),ABS(MID(I203,1, FIND("-",I203,1)-1)-MID(I203, FIND("-",I203,1)+1,LEN(I203)-FIND("-",I203,1)))+1)</f>
        <v>1</v>
      </c>
      <c r="L203" s="178" t="s">
        <v>1060</v>
      </c>
      <c r="M203" s="179" t="s">
        <v>1058</v>
      </c>
      <c r="N203" s="179" t="s">
        <v>1056</v>
      </c>
      <c r="O203" s="180" t="s">
        <v>78</v>
      </c>
      <c r="P203" s="180" t="s">
        <v>1054</v>
      </c>
      <c r="Q203" s="466"/>
      <c r="R203" s="36" t="s">
        <v>31</v>
      </c>
      <c r="S203" s="36" t="s">
        <v>36</v>
      </c>
      <c r="T203" s="34">
        <v>0</v>
      </c>
      <c r="U203" s="34">
        <v>1</v>
      </c>
      <c r="V203" s="34">
        <v>0</v>
      </c>
      <c r="W203" s="34">
        <v>0</v>
      </c>
      <c r="X203" s="34">
        <v>1</v>
      </c>
      <c r="Y203" s="37" t="s">
        <v>28</v>
      </c>
      <c r="Z203" s="46" t="s">
        <v>77</v>
      </c>
      <c r="AA203" s="79" t="s">
        <v>28</v>
      </c>
      <c r="AB203" s="67" t="s">
        <v>68</v>
      </c>
      <c r="AC203" s="337"/>
      <c r="AD203" s="66"/>
      <c r="AE203" s="88" t="s">
        <v>27</v>
      </c>
      <c r="AF203" s="173" t="s">
        <v>1053</v>
      </c>
    </row>
    <row r="204" spans="1:32" x14ac:dyDescent="0.2">
      <c r="A204" s="86"/>
      <c r="B204" s="42"/>
      <c r="C204" s="105"/>
      <c r="D204" s="43"/>
      <c r="E204" s="44"/>
      <c r="F204" s="45"/>
      <c r="G204" s="82" t="s">
        <v>28</v>
      </c>
      <c r="H204" s="81" t="s">
        <v>76</v>
      </c>
      <c r="I204" s="176" t="s">
        <v>72</v>
      </c>
      <c r="J204" s="177">
        <f t="shared" si="77"/>
        <v>5</v>
      </c>
      <c r="K204" s="178">
        <f t="shared" si="78"/>
        <v>1</v>
      </c>
      <c r="L204" s="178" t="s">
        <v>1019</v>
      </c>
      <c r="M204" s="179" t="s">
        <v>1018</v>
      </c>
      <c r="N204" s="179" t="s">
        <v>1003</v>
      </c>
      <c r="O204" s="100" t="s">
        <v>78</v>
      </c>
      <c r="P204" s="227" t="s">
        <v>996</v>
      </c>
      <c r="Q204" s="466"/>
      <c r="R204" s="36" t="s">
        <v>31</v>
      </c>
      <c r="S204" s="36" t="s">
        <v>36</v>
      </c>
      <c r="T204" s="34">
        <v>0</v>
      </c>
      <c r="U204" s="34">
        <v>1</v>
      </c>
      <c r="V204" s="34">
        <v>0</v>
      </c>
      <c r="W204" s="34">
        <v>0</v>
      </c>
      <c r="X204" s="34">
        <v>1</v>
      </c>
      <c r="Y204" s="37" t="s">
        <v>28</v>
      </c>
      <c r="Z204" s="46" t="s">
        <v>77</v>
      </c>
      <c r="AA204" s="79" t="s">
        <v>28</v>
      </c>
      <c r="AB204" s="39" t="s">
        <v>27</v>
      </c>
      <c r="AC204" s="332"/>
      <c r="AD204" s="40"/>
      <c r="AE204" s="88" t="s">
        <v>27</v>
      </c>
      <c r="AF204" s="173" t="s">
        <v>299</v>
      </c>
    </row>
    <row r="205" spans="1:32" x14ac:dyDescent="0.2">
      <c r="A205" s="86"/>
      <c r="B205" s="42"/>
      <c r="C205" s="105"/>
      <c r="D205" s="43"/>
      <c r="E205" s="44"/>
      <c r="F205" s="45"/>
      <c r="G205" s="82" t="s">
        <v>28</v>
      </c>
      <c r="H205" s="81" t="s">
        <v>76</v>
      </c>
      <c r="I205" s="176" t="s">
        <v>71</v>
      </c>
      <c r="J205" s="177">
        <f>MID(H205,1,1)*8+VALUE(IF(ISERR(FIND("-",I205)),I205,LEFT(I205,FIND("-",I205)-1)))</f>
        <v>6</v>
      </c>
      <c r="K205" s="178">
        <f>IF(NOT(ISERROR(VALUE(I205))),IF(VALUE(I205)&lt;64,1,ABS(MID(I205,1, FIND("-",I205,1)-1)-MID(I205, FIND("-",I205,1)+1,LEN(I205)-FIND("-",I205,1)))+1),ABS(MID(I205,1, FIND("-",I205,1)-1)-MID(I205, FIND("-",I205,1)+1,LEN(I205)-FIND("-",I205,1)))+1)</f>
        <v>1</v>
      </c>
      <c r="L205" s="178" t="s">
        <v>1021</v>
      </c>
      <c r="M205" s="179" t="s">
        <v>1020</v>
      </c>
      <c r="N205" s="179" t="s">
        <v>1004</v>
      </c>
      <c r="O205" s="100" t="s">
        <v>78</v>
      </c>
      <c r="P205" s="227" t="s">
        <v>249</v>
      </c>
      <c r="Q205" s="466"/>
      <c r="R205" s="36" t="s">
        <v>31</v>
      </c>
      <c r="S205" s="36" t="s">
        <v>36</v>
      </c>
      <c r="T205" s="34">
        <v>0</v>
      </c>
      <c r="U205" s="34">
        <v>1</v>
      </c>
      <c r="V205" s="34">
        <v>0</v>
      </c>
      <c r="W205" s="34">
        <v>0</v>
      </c>
      <c r="X205" s="34">
        <v>1</v>
      </c>
      <c r="Y205" s="37" t="s">
        <v>28</v>
      </c>
      <c r="Z205" s="46" t="s">
        <v>77</v>
      </c>
      <c r="AA205" s="79" t="s">
        <v>28</v>
      </c>
      <c r="AB205" s="39" t="s">
        <v>27</v>
      </c>
      <c r="AC205" s="332"/>
      <c r="AD205" s="40"/>
      <c r="AE205" s="88" t="s">
        <v>27</v>
      </c>
      <c r="AF205" s="173" t="s">
        <v>299</v>
      </c>
    </row>
    <row r="206" spans="1:32" x14ac:dyDescent="0.2">
      <c r="A206" s="86"/>
      <c r="B206" s="42"/>
      <c r="C206" s="105"/>
      <c r="D206" s="43"/>
      <c r="E206" s="44"/>
      <c r="F206" s="45"/>
      <c r="G206" s="82" t="s">
        <v>28</v>
      </c>
      <c r="H206" s="81" t="s">
        <v>76</v>
      </c>
      <c r="I206" s="176" t="s">
        <v>69</v>
      </c>
      <c r="J206" s="177">
        <f t="shared" si="77"/>
        <v>7</v>
      </c>
      <c r="K206" s="178">
        <f t="shared" si="78"/>
        <v>1</v>
      </c>
      <c r="L206" s="178" t="s">
        <v>1023</v>
      </c>
      <c r="M206" s="179" t="s">
        <v>1022</v>
      </c>
      <c r="N206" s="179" t="s">
        <v>1005</v>
      </c>
      <c r="O206" s="100" t="s">
        <v>78</v>
      </c>
      <c r="P206" s="227" t="s">
        <v>997</v>
      </c>
      <c r="Q206" s="466"/>
      <c r="R206" s="36" t="s">
        <v>31</v>
      </c>
      <c r="S206" s="36" t="s">
        <v>36</v>
      </c>
      <c r="T206" s="34">
        <v>0</v>
      </c>
      <c r="U206" s="34">
        <v>1</v>
      </c>
      <c r="V206" s="34">
        <v>0</v>
      </c>
      <c r="W206" s="34">
        <v>0</v>
      </c>
      <c r="X206" s="34">
        <v>1</v>
      </c>
      <c r="Y206" s="37" t="s">
        <v>28</v>
      </c>
      <c r="Z206" s="46" t="s">
        <v>77</v>
      </c>
      <c r="AA206" s="79" t="s">
        <v>28</v>
      </c>
      <c r="AB206" s="39" t="s">
        <v>68</v>
      </c>
      <c r="AC206" s="332"/>
      <c r="AD206" s="40"/>
      <c r="AE206" s="88" t="s">
        <v>27</v>
      </c>
      <c r="AF206" s="173" t="s">
        <v>299</v>
      </c>
    </row>
    <row r="207" spans="1:32" x14ac:dyDescent="0.2">
      <c r="A207" s="86"/>
      <c r="B207" s="42"/>
      <c r="C207" s="105"/>
      <c r="D207" s="43"/>
      <c r="E207" s="44"/>
      <c r="F207" s="45"/>
      <c r="G207" s="174" t="s">
        <v>28</v>
      </c>
      <c r="H207" s="175" t="s">
        <v>70</v>
      </c>
      <c r="I207" s="176" t="s">
        <v>76</v>
      </c>
      <c r="J207" s="177">
        <f t="shared" ref="J207" si="81">MID(H207,1,1)*8+VALUE(IF(ISERR(FIND("-",I207)),I207,LEFT(I207,FIND("-",I207)-1)))</f>
        <v>8</v>
      </c>
      <c r="K207" s="178">
        <f t="shared" ref="K207" si="82">IF(NOT(ISERROR(VALUE(I207))),IF(VALUE(I207)&lt;64,1,ABS(MID(I207,1, FIND("-",I207,1)-1)-MID(I207, FIND("-",I207,1)+1,LEN(I207)-FIND("-",I207,1)))+1),ABS(MID(I207,1, FIND("-",I207,1)-1)-MID(I207, FIND("-",I207,1)+1,LEN(I207)-FIND("-",I207,1)))+1)</f>
        <v>1</v>
      </c>
      <c r="L207" s="178" t="s">
        <v>80</v>
      </c>
      <c r="M207" s="179" t="s">
        <v>79</v>
      </c>
      <c r="N207" s="179" t="s">
        <v>1006</v>
      </c>
      <c r="O207" s="180" t="s">
        <v>78</v>
      </c>
      <c r="P207" s="227" t="s">
        <v>998</v>
      </c>
      <c r="Q207" s="466"/>
      <c r="R207" s="181" t="s">
        <v>31</v>
      </c>
      <c r="S207" s="181" t="s">
        <v>36</v>
      </c>
      <c r="T207" s="177">
        <v>0</v>
      </c>
      <c r="U207" s="177">
        <v>1</v>
      </c>
      <c r="V207" s="177">
        <v>0</v>
      </c>
      <c r="W207" s="177">
        <v>0</v>
      </c>
      <c r="X207" s="177">
        <v>1</v>
      </c>
      <c r="Y207" s="182" t="s">
        <v>28</v>
      </c>
      <c r="Z207" s="183" t="s">
        <v>77</v>
      </c>
      <c r="AA207" s="196" t="s">
        <v>28</v>
      </c>
      <c r="AB207" s="218" t="s">
        <v>68</v>
      </c>
      <c r="AC207" s="344"/>
      <c r="AD207" s="117"/>
      <c r="AE207" s="260" t="s">
        <v>27</v>
      </c>
      <c r="AF207" s="173" t="s">
        <v>299</v>
      </c>
    </row>
    <row r="208" spans="1:32" x14ac:dyDescent="0.2">
      <c r="A208" s="86"/>
      <c r="B208" s="42"/>
      <c r="C208" s="105"/>
      <c r="D208" s="43"/>
      <c r="E208" s="44"/>
      <c r="F208" s="45"/>
      <c r="G208" s="82" t="s">
        <v>28</v>
      </c>
      <c r="H208" s="81" t="s">
        <v>70</v>
      </c>
      <c r="I208" s="176" t="s">
        <v>70</v>
      </c>
      <c r="J208" s="177">
        <f t="shared" si="77"/>
        <v>9</v>
      </c>
      <c r="K208" s="178">
        <f t="shared" si="78"/>
        <v>1</v>
      </c>
      <c r="L208" s="178" t="s">
        <v>1025</v>
      </c>
      <c r="M208" s="179" t="s">
        <v>1024</v>
      </c>
      <c r="N208" s="179" t="s">
        <v>1007</v>
      </c>
      <c r="O208" s="180" t="s">
        <v>78</v>
      </c>
      <c r="P208" s="227" t="s">
        <v>993</v>
      </c>
      <c r="Q208" s="466"/>
      <c r="R208" s="36" t="s">
        <v>31</v>
      </c>
      <c r="S208" s="36" t="s">
        <v>36</v>
      </c>
      <c r="T208" s="34">
        <v>0</v>
      </c>
      <c r="U208" s="34">
        <v>1</v>
      </c>
      <c r="V208" s="34">
        <v>0</v>
      </c>
      <c r="W208" s="34">
        <v>0</v>
      </c>
      <c r="X208" s="34">
        <v>1</v>
      </c>
      <c r="Y208" s="37" t="s">
        <v>28</v>
      </c>
      <c r="Z208" s="183" t="s">
        <v>77</v>
      </c>
      <c r="AA208" s="79" t="s">
        <v>28</v>
      </c>
      <c r="AB208" s="67" t="s">
        <v>68</v>
      </c>
      <c r="AC208" s="337"/>
      <c r="AD208" s="66"/>
      <c r="AE208" s="88" t="s">
        <v>27</v>
      </c>
      <c r="AF208" s="173" t="s">
        <v>299</v>
      </c>
    </row>
    <row r="209" spans="1:32" x14ac:dyDescent="0.2">
      <c r="A209" s="86"/>
      <c r="B209" s="42"/>
      <c r="C209" s="105"/>
      <c r="D209" s="43"/>
      <c r="E209" s="44"/>
      <c r="F209" s="45"/>
      <c r="G209" s="82" t="s">
        <v>28</v>
      </c>
      <c r="H209" s="81" t="s">
        <v>70</v>
      </c>
      <c r="I209" s="176" t="s">
        <v>75</v>
      </c>
      <c r="J209" s="177">
        <f t="shared" ref="J209" si="83">MID(H209,1,1)*8+VALUE(IF(ISERR(FIND("-",I209)),I209,LEFT(I209,FIND("-",I209)-1)))</f>
        <v>10</v>
      </c>
      <c r="K209" s="178">
        <f t="shared" ref="K209" si="84">IF(NOT(ISERROR(VALUE(I209))),IF(VALUE(I209)&lt;64,1,ABS(MID(I209,1, FIND("-",I209,1)-1)-MID(I209, FIND("-",I209,1)+1,LEN(I209)-FIND("-",I209,1)))+1),ABS(MID(I209,1, FIND("-",I209,1)-1)-MID(I209, FIND("-",I209,1)+1,LEN(I209)-FIND("-",I209,1)))+1)</f>
        <v>1</v>
      </c>
      <c r="L209" s="178" t="s">
        <v>1061</v>
      </c>
      <c r="M209" s="179" t="s">
        <v>1059</v>
      </c>
      <c r="N209" s="179" t="s">
        <v>1057</v>
      </c>
      <c r="O209" s="180" t="s">
        <v>78</v>
      </c>
      <c r="P209" s="180" t="s">
        <v>1055</v>
      </c>
      <c r="Q209" s="466"/>
      <c r="R209" s="36" t="s">
        <v>31</v>
      </c>
      <c r="S209" s="36" t="s">
        <v>36</v>
      </c>
      <c r="T209" s="34">
        <v>0</v>
      </c>
      <c r="U209" s="34">
        <v>1</v>
      </c>
      <c r="V209" s="34">
        <v>0</v>
      </c>
      <c r="W209" s="34">
        <v>0</v>
      </c>
      <c r="X209" s="34">
        <v>1</v>
      </c>
      <c r="Y209" s="37" t="s">
        <v>28</v>
      </c>
      <c r="Z209" s="183" t="s">
        <v>77</v>
      </c>
      <c r="AA209" s="79" t="s">
        <v>28</v>
      </c>
      <c r="AB209" s="67" t="s">
        <v>68</v>
      </c>
      <c r="AC209" s="337"/>
      <c r="AD209" s="66"/>
      <c r="AE209" s="88" t="s">
        <v>27</v>
      </c>
      <c r="AF209" s="173" t="s">
        <v>299</v>
      </c>
    </row>
    <row r="210" spans="1:32" x14ac:dyDescent="0.2">
      <c r="A210" s="86"/>
      <c r="B210" s="42"/>
      <c r="C210" s="105"/>
      <c r="D210" s="43"/>
      <c r="E210" s="44"/>
      <c r="F210" s="45"/>
      <c r="G210" s="82" t="s">
        <v>28</v>
      </c>
      <c r="H210" s="81" t="s">
        <v>70</v>
      </c>
      <c r="I210" s="176" t="s">
        <v>74</v>
      </c>
      <c r="J210" s="177">
        <f t="shared" si="77"/>
        <v>11</v>
      </c>
      <c r="K210" s="178">
        <f t="shared" si="78"/>
        <v>1</v>
      </c>
      <c r="L210" s="178" t="s">
        <v>1028</v>
      </c>
      <c r="M210" s="179" t="s">
        <v>1026</v>
      </c>
      <c r="N210" s="179" t="s">
        <v>1008</v>
      </c>
      <c r="O210" s="180" t="s">
        <v>78</v>
      </c>
      <c r="P210" s="227" t="s">
        <v>999</v>
      </c>
      <c r="Q210" s="466"/>
      <c r="R210" s="36" t="s">
        <v>31</v>
      </c>
      <c r="S210" s="36" t="s">
        <v>36</v>
      </c>
      <c r="T210" s="34">
        <v>0</v>
      </c>
      <c r="U210" s="34">
        <v>1</v>
      </c>
      <c r="V210" s="34">
        <v>0</v>
      </c>
      <c r="W210" s="34">
        <v>0</v>
      </c>
      <c r="X210" s="34">
        <v>1</v>
      </c>
      <c r="Y210" s="37" t="s">
        <v>28</v>
      </c>
      <c r="Z210" s="183" t="s">
        <v>77</v>
      </c>
      <c r="AA210" s="79" t="s">
        <v>28</v>
      </c>
      <c r="AB210" s="67" t="s">
        <v>68</v>
      </c>
      <c r="AC210" s="337"/>
      <c r="AD210" s="66"/>
      <c r="AE210" s="88" t="s">
        <v>27</v>
      </c>
      <c r="AF210" s="173" t="s">
        <v>299</v>
      </c>
    </row>
    <row r="211" spans="1:32" x14ac:dyDescent="0.2">
      <c r="A211" s="86"/>
      <c r="B211" s="42"/>
      <c r="C211" s="105"/>
      <c r="D211" s="43"/>
      <c r="E211" s="44"/>
      <c r="F211" s="45"/>
      <c r="G211" s="82" t="s">
        <v>28</v>
      </c>
      <c r="H211" s="81" t="s">
        <v>70</v>
      </c>
      <c r="I211" s="176" t="s">
        <v>73</v>
      </c>
      <c r="J211" s="177">
        <f t="shared" si="77"/>
        <v>12</v>
      </c>
      <c r="K211" s="178">
        <f t="shared" si="78"/>
        <v>1</v>
      </c>
      <c r="L211" s="178" t="s">
        <v>1029</v>
      </c>
      <c r="M211" s="179" t="s">
        <v>1027</v>
      </c>
      <c r="N211" s="179" t="s">
        <v>1009</v>
      </c>
      <c r="O211" s="180" t="s">
        <v>78</v>
      </c>
      <c r="P211" s="227" t="s">
        <v>250</v>
      </c>
      <c r="Q211" s="466"/>
      <c r="R211" s="36" t="s">
        <v>31</v>
      </c>
      <c r="S211" s="36" t="s">
        <v>36</v>
      </c>
      <c r="T211" s="34">
        <v>0</v>
      </c>
      <c r="U211" s="34">
        <v>1</v>
      </c>
      <c r="V211" s="34">
        <v>0</v>
      </c>
      <c r="W211" s="34">
        <v>0</v>
      </c>
      <c r="X211" s="34">
        <v>1</v>
      </c>
      <c r="Y211" s="37" t="s">
        <v>28</v>
      </c>
      <c r="Z211" s="183" t="s">
        <v>77</v>
      </c>
      <c r="AA211" s="79" t="s">
        <v>28</v>
      </c>
      <c r="AB211" s="67" t="s">
        <v>68</v>
      </c>
      <c r="AC211" s="337"/>
      <c r="AD211" s="66"/>
      <c r="AE211" s="88" t="s">
        <v>27</v>
      </c>
      <c r="AF211" s="173" t="s">
        <v>299</v>
      </c>
    </row>
    <row r="212" spans="1:32" x14ac:dyDescent="0.2">
      <c r="A212" s="86"/>
      <c r="B212" s="42"/>
      <c r="C212" s="105"/>
      <c r="D212" s="43"/>
      <c r="E212" s="44"/>
      <c r="F212" s="45"/>
      <c r="G212" s="82" t="s">
        <v>28</v>
      </c>
      <c r="H212" s="81" t="s">
        <v>70</v>
      </c>
      <c r="I212" s="33" t="s">
        <v>72</v>
      </c>
      <c r="J212" s="34">
        <f t="shared" si="77"/>
        <v>13</v>
      </c>
      <c r="K212" s="35">
        <f t="shared" si="78"/>
        <v>1</v>
      </c>
      <c r="L212" s="178" t="s">
        <v>813</v>
      </c>
      <c r="M212" s="179" t="s">
        <v>408</v>
      </c>
      <c r="N212" s="179" t="s">
        <v>482</v>
      </c>
      <c r="O212" s="180" t="s">
        <v>78</v>
      </c>
      <c r="P212" s="225"/>
      <c r="Q212" s="466"/>
      <c r="R212" s="36" t="s">
        <v>31</v>
      </c>
      <c r="S212" s="36" t="s">
        <v>36</v>
      </c>
      <c r="T212" s="34">
        <v>0</v>
      </c>
      <c r="U212" s="34">
        <v>1</v>
      </c>
      <c r="V212" s="34">
        <v>0</v>
      </c>
      <c r="W212" s="34">
        <v>0</v>
      </c>
      <c r="X212" s="34">
        <v>1</v>
      </c>
      <c r="Y212" s="37" t="s">
        <v>28</v>
      </c>
      <c r="Z212" s="183" t="s">
        <v>77</v>
      </c>
      <c r="AA212" s="79" t="s">
        <v>28</v>
      </c>
      <c r="AB212" s="67" t="s">
        <v>68</v>
      </c>
      <c r="AC212" s="337"/>
      <c r="AD212" s="66"/>
      <c r="AE212" s="88" t="s">
        <v>27</v>
      </c>
      <c r="AF212" s="221" t="s">
        <v>306</v>
      </c>
    </row>
    <row r="213" spans="1:32" x14ac:dyDescent="0.2">
      <c r="A213" s="86"/>
      <c r="B213" s="42"/>
      <c r="C213" s="105"/>
      <c r="D213" s="43"/>
      <c r="E213" s="44"/>
      <c r="F213" s="45"/>
      <c r="G213" s="82" t="s">
        <v>28</v>
      </c>
      <c r="H213" s="81" t="s">
        <v>70</v>
      </c>
      <c r="I213" s="33" t="s">
        <v>71</v>
      </c>
      <c r="J213" s="34">
        <f t="shared" si="77"/>
        <v>14</v>
      </c>
      <c r="K213" s="35">
        <f t="shared" si="78"/>
        <v>1</v>
      </c>
      <c r="L213" s="178" t="s">
        <v>814</v>
      </c>
      <c r="M213" s="179" t="s">
        <v>408</v>
      </c>
      <c r="N213" s="179" t="s">
        <v>482</v>
      </c>
      <c r="O213" s="180" t="s">
        <v>78</v>
      </c>
      <c r="P213" s="225"/>
      <c r="Q213" s="466"/>
      <c r="R213" s="36" t="s">
        <v>31</v>
      </c>
      <c r="S213" s="36" t="s">
        <v>36</v>
      </c>
      <c r="T213" s="34">
        <v>0</v>
      </c>
      <c r="U213" s="34">
        <v>1</v>
      </c>
      <c r="V213" s="34">
        <v>0</v>
      </c>
      <c r="W213" s="34">
        <v>0</v>
      </c>
      <c r="X213" s="34">
        <v>1</v>
      </c>
      <c r="Y213" s="37" t="s">
        <v>28</v>
      </c>
      <c r="Z213" s="183" t="s">
        <v>77</v>
      </c>
      <c r="AA213" s="79" t="s">
        <v>28</v>
      </c>
      <c r="AB213" s="67" t="s">
        <v>68</v>
      </c>
      <c r="AC213" s="337"/>
      <c r="AD213" s="66"/>
      <c r="AE213" s="88" t="s">
        <v>27</v>
      </c>
      <c r="AF213" s="173" t="s">
        <v>299</v>
      </c>
    </row>
    <row r="214" spans="1:32" x14ac:dyDescent="0.2">
      <c r="A214" s="86"/>
      <c r="B214" s="42"/>
      <c r="C214" s="105"/>
      <c r="D214" s="43"/>
      <c r="E214" s="44"/>
      <c r="F214" s="45"/>
      <c r="G214" s="82" t="s">
        <v>28</v>
      </c>
      <c r="H214" s="81" t="s">
        <v>70</v>
      </c>
      <c r="I214" s="33" t="s">
        <v>69</v>
      </c>
      <c r="J214" s="34">
        <f t="shared" si="77"/>
        <v>15</v>
      </c>
      <c r="K214" s="35">
        <f t="shared" si="78"/>
        <v>1</v>
      </c>
      <c r="L214" s="178" t="s">
        <v>815</v>
      </c>
      <c r="M214" s="179" t="s">
        <v>408</v>
      </c>
      <c r="N214" s="179" t="s">
        <v>482</v>
      </c>
      <c r="O214" s="180" t="s">
        <v>78</v>
      </c>
      <c r="P214" s="225"/>
      <c r="Q214" s="467"/>
      <c r="R214" s="36" t="s">
        <v>31</v>
      </c>
      <c r="S214" s="36" t="s">
        <v>36</v>
      </c>
      <c r="T214" s="34">
        <v>0</v>
      </c>
      <c r="U214" s="34">
        <v>1</v>
      </c>
      <c r="V214" s="34">
        <v>0</v>
      </c>
      <c r="W214" s="34">
        <v>0</v>
      </c>
      <c r="X214" s="34">
        <v>1</v>
      </c>
      <c r="Y214" s="37" t="s">
        <v>28</v>
      </c>
      <c r="Z214" s="183" t="s">
        <v>77</v>
      </c>
      <c r="AA214" s="79" t="s">
        <v>28</v>
      </c>
      <c r="AB214" s="67" t="s">
        <v>68</v>
      </c>
      <c r="AC214" s="337"/>
      <c r="AD214" s="66"/>
      <c r="AE214" s="88" t="s">
        <v>27</v>
      </c>
      <c r="AF214" s="173" t="s">
        <v>299</v>
      </c>
    </row>
    <row r="215" spans="1:32" x14ac:dyDescent="0.2">
      <c r="A215" s="86"/>
      <c r="B215" s="42"/>
      <c r="C215" s="105"/>
      <c r="D215" s="43"/>
      <c r="E215" s="44"/>
      <c r="F215" s="45"/>
      <c r="G215" s="174" t="s">
        <v>28</v>
      </c>
      <c r="H215" s="216" t="s">
        <v>75</v>
      </c>
      <c r="I215" s="217" t="s">
        <v>76</v>
      </c>
      <c r="J215" s="199">
        <f t="shared" ref="J215:J230" si="85">MID(H215,1,1)*8+VALUE(IF(ISERR(FIND("-",I215)),I215,LEFT(I215,FIND("-",I215)-1)))</f>
        <v>16</v>
      </c>
      <c r="K215" s="193">
        <f t="shared" ref="K215:K230" si="86">IF(NOT(ISERROR(VALUE(I215))),IF(VALUE(I215)&lt;64,1,ABS(MID(I215,1, FIND("-",I215,1)-1)-MID(I215, FIND("-",I215,1)+1,LEN(I215)-FIND("-",I215,1)))+1),ABS(MID(I215,1, FIND("-",I215,1)-1)-MID(I215, FIND("-",I215,1)+1,LEN(I215)-FIND("-",I215,1)))+1)</f>
        <v>1</v>
      </c>
      <c r="L215" s="193" t="s">
        <v>689</v>
      </c>
      <c r="M215" s="180" t="s">
        <v>776</v>
      </c>
      <c r="N215" s="180" t="s">
        <v>572</v>
      </c>
      <c r="O215" s="180" t="s">
        <v>594</v>
      </c>
      <c r="P215" s="468" t="s">
        <v>1071</v>
      </c>
      <c r="Q215" s="465" t="s">
        <v>278</v>
      </c>
      <c r="R215" s="181" t="s">
        <v>31</v>
      </c>
      <c r="S215" s="181" t="s">
        <v>36</v>
      </c>
      <c r="T215" s="177">
        <v>0</v>
      </c>
      <c r="U215" s="177">
        <v>1</v>
      </c>
      <c r="V215" s="177">
        <v>0</v>
      </c>
      <c r="W215" s="177">
        <v>0</v>
      </c>
      <c r="X215" s="177">
        <v>1</v>
      </c>
      <c r="Y215" s="182" t="s">
        <v>28</v>
      </c>
      <c r="Z215" s="183" t="s">
        <v>593</v>
      </c>
      <c r="AA215" s="184" t="s">
        <v>28</v>
      </c>
      <c r="AB215" s="218" t="s">
        <v>68</v>
      </c>
      <c r="AC215" s="344"/>
      <c r="AD215" s="131"/>
      <c r="AE215" s="88" t="s">
        <v>27</v>
      </c>
      <c r="AF215" s="173" t="s">
        <v>1615</v>
      </c>
    </row>
    <row r="216" spans="1:32" x14ac:dyDescent="0.2">
      <c r="A216" s="86"/>
      <c r="B216" s="42"/>
      <c r="C216" s="105"/>
      <c r="D216" s="43"/>
      <c r="E216" s="44"/>
      <c r="F216" s="45"/>
      <c r="G216" s="174" t="s">
        <v>28</v>
      </c>
      <c r="H216" s="216" t="s">
        <v>75</v>
      </c>
      <c r="I216" s="217" t="s">
        <v>70</v>
      </c>
      <c r="J216" s="199">
        <f t="shared" si="85"/>
        <v>17</v>
      </c>
      <c r="K216" s="193">
        <f t="shared" si="86"/>
        <v>1</v>
      </c>
      <c r="L216" s="193" t="s">
        <v>688</v>
      </c>
      <c r="M216" s="180" t="s">
        <v>777</v>
      </c>
      <c r="N216" s="180" t="s">
        <v>573</v>
      </c>
      <c r="O216" s="180" t="s">
        <v>594</v>
      </c>
      <c r="P216" s="469"/>
      <c r="Q216" s="471"/>
      <c r="R216" s="181" t="s">
        <v>31</v>
      </c>
      <c r="S216" s="181" t="s">
        <v>36</v>
      </c>
      <c r="T216" s="177">
        <v>0</v>
      </c>
      <c r="U216" s="177">
        <v>1</v>
      </c>
      <c r="V216" s="177">
        <v>0</v>
      </c>
      <c r="W216" s="177">
        <v>0</v>
      </c>
      <c r="X216" s="177">
        <v>1</v>
      </c>
      <c r="Y216" s="182" t="s">
        <v>28</v>
      </c>
      <c r="Z216" s="183" t="s">
        <v>593</v>
      </c>
      <c r="AA216" s="184" t="s">
        <v>28</v>
      </c>
      <c r="AB216" s="218" t="s">
        <v>68</v>
      </c>
      <c r="AC216" s="344"/>
      <c r="AD216" s="131"/>
      <c r="AE216" s="88" t="s">
        <v>27</v>
      </c>
      <c r="AF216" s="173" t="s">
        <v>299</v>
      </c>
    </row>
    <row r="217" spans="1:32" x14ac:dyDescent="0.2">
      <c r="A217" s="86"/>
      <c r="B217" s="42"/>
      <c r="C217" s="105"/>
      <c r="D217" s="43"/>
      <c r="E217" s="44"/>
      <c r="F217" s="45"/>
      <c r="G217" s="174" t="s">
        <v>28</v>
      </c>
      <c r="H217" s="216" t="s">
        <v>75</v>
      </c>
      <c r="I217" s="217" t="s">
        <v>75</v>
      </c>
      <c r="J217" s="199">
        <f t="shared" si="85"/>
        <v>18</v>
      </c>
      <c r="K217" s="193">
        <f t="shared" si="86"/>
        <v>1</v>
      </c>
      <c r="L217" s="193" t="s">
        <v>687</v>
      </c>
      <c r="M217" s="180" t="s">
        <v>778</v>
      </c>
      <c r="N217" s="180" t="s">
        <v>574</v>
      </c>
      <c r="O217" s="180" t="s">
        <v>594</v>
      </c>
      <c r="P217" s="469"/>
      <c r="Q217" s="471"/>
      <c r="R217" s="181" t="s">
        <v>31</v>
      </c>
      <c r="S217" s="181" t="s">
        <v>36</v>
      </c>
      <c r="T217" s="177">
        <v>0</v>
      </c>
      <c r="U217" s="177">
        <v>1</v>
      </c>
      <c r="V217" s="177">
        <v>0</v>
      </c>
      <c r="W217" s="177">
        <v>0</v>
      </c>
      <c r="X217" s="177">
        <v>1</v>
      </c>
      <c r="Y217" s="182" t="s">
        <v>28</v>
      </c>
      <c r="Z217" s="183" t="s">
        <v>593</v>
      </c>
      <c r="AA217" s="184" t="s">
        <v>28</v>
      </c>
      <c r="AB217" s="218" t="s">
        <v>68</v>
      </c>
      <c r="AC217" s="344"/>
      <c r="AD217" s="131"/>
      <c r="AE217" s="88" t="s">
        <v>27</v>
      </c>
      <c r="AF217" s="173" t="s">
        <v>299</v>
      </c>
    </row>
    <row r="218" spans="1:32" x14ac:dyDescent="0.2">
      <c r="A218" s="86"/>
      <c r="B218" s="42"/>
      <c r="C218" s="105"/>
      <c r="D218" s="43"/>
      <c r="E218" s="44"/>
      <c r="F218" s="45"/>
      <c r="G218" s="174" t="s">
        <v>28</v>
      </c>
      <c r="H218" s="216" t="s">
        <v>75</v>
      </c>
      <c r="I218" s="217" t="s">
        <v>74</v>
      </c>
      <c r="J218" s="199">
        <f t="shared" si="85"/>
        <v>19</v>
      </c>
      <c r="K218" s="193">
        <f t="shared" si="86"/>
        <v>1</v>
      </c>
      <c r="L218" s="193" t="s">
        <v>686</v>
      </c>
      <c r="M218" s="180" t="s">
        <v>779</v>
      </c>
      <c r="N218" s="180" t="s">
        <v>575</v>
      </c>
      <c r="O218" s="180" t="s">
        <v>594</v>
      </c>
      <c r="P218" s="469"/>
      <c r="Q218" s="471"/>
      <c r="R218" s="181" t="s">
        <v>31</v>
      </c>
      <c r="S218" s="181" t="s">
        <v>36</v>
      </c>
      <c r="T218" s="177">
        <v>0</v>
      </c>
      <c r="U218" s="177">
        <v>1</v>
      </c>
      <c r="V218" s="177">
        <v>0</v>
      </c>
      <c r="W218" s="177">
        <v>0</v>
      </c>
      <c r="X218" s="177">
        <v>1</v>
      </c>
      <c r="Y218" s="182" t="s">
        <v>28</v>
      </c>
      <c r="Z218" s="183" t="s">
        <v>593</v>
      </c>
      <c r="AA218" s="196" t="s">
        <v>28</v>
      </c>
      <c r="AB218" s="218" t="s">
        <v>68</v>
      </c>
      <c r="AC218" s="344"/>
      <c r="AD218" s="131"/>
      <c r="AE218" s="88" t="s">
        <v>27</v>
      </c>
      <c r="AF218" s="173" t="s">
        <v>299</v>
      </c>
    </row>
    <row r="219" spans="1:32" x14ac:dyDescent="0.2">
      <c r="A219" s="86"/>
      <c r="B219" s="42"/>
      <c r="C219" s="105"/>
      <c r="D219" s="43"/>
      <c r="E219" s="44"/>
      <c r="F219" s="45"/>
      <c r="G219" s="174" t="s">
        <v>28</v>
      </c>
      <c r="H219" s="216" t="s">
        <v>75</v>
      </c>
      <c r="I219" s="217" t="s">
        <v>73</v>
      </c>
      <c r="J219" s="199">
        <f t="shared" si="85"/>
        <v>20</v>
      </c>
      <c r="K219" s="193">
        <f t="shared" si="86"/>
        <v>1</v>
      </c>
      <c r="L219" s="193" t="s">
        <v>780</v>
      </c>
      <c r="M219" s="180" t="s">
        <v>781</v>
      </c>
      <c r="N219" s="180" t="s">
        <v>576</v>
      </c>
      <c r="O219" s="180" t="s">
        <v>594</v>
      </c>
      <c r="P219" s="470"/>
      <c r="Q219" s="471"/>
      <c r="R219" s="181" t="s">
        <v>31</v>
      </c>
      <c r="S219" s="181" t="s">
        <v>36</v>
      </c>
      <c r="T219" s="177">
        <v>0</v>
      </c>
      <c r="U219" s="177">
        <v>1</v>
      </c>
      <c r="V219" s="177">
        <v>0</v>
      </c>
      <c r="W219" s="177">
        <v>0</v>
      </c>
      <c r="X219" s="177">
        <v>1</v>
      </c>
      <c r="Y219" s="182" t="s">
        <v>28</v>
      </c>
      <c r="Z219" s="183" t="s">
        <v>593</v>
      </c>
      <c r="AA219" s="196" t="s">
        <v>28</v>
      </c>
      <c r="AB219" s="218" t="s">
        <v>68</v>
      </c>
      <c r="AC219" s="344"/>
      <c r="AD219" s="131"/>
      <c r="AE219" s="88" t="s">
        <v>27</v>
      </c>
      <c r="AF219" s="173" t="s">
        <v>299</v>
      </c>
    </row>
    <row r="220" spans="1:32" x14ac:dyDescent="0.2">
      <c r="A220" s="86"/>
      <c r="B220" s="42"/>
      <c r="C220" s="105"/>
      <c r="D220" s="43"/>
      <c r="E220" s="44"/>
      <c r="F220" s="45"/>
      <c r="G220" s="174" t="s">
        <v>28</v>
      </c>
      <c r="H220" s="216" t="s">
        <v>75</v>
      </c>
      <c r="I220" s="217" t="s">
        <v>72</v>
      </c>
      <c r="J220" s="199">
        <f t="shared" si="85"/>
        <v>21</v>
      </c>
      <c r="K220" s="193">
        <f t="shared" si="86"/>
        <v>1</v>
      </c>
      <c r="L220" s="193" t="s">
        <v>681</v>
      </c>
      <c r="M220" s="180" t="s">
        <v>680</v>
      </c>
      <c r="N220" s="180" t="s">
        <v>577</v>
      </c>
      <c r="O220" s="180" t="s">
        <v>594</v>
      </c>
      <c r="P220" s="468" t="s">
        <v>1072</v>
      </c>
      <c r="Q220" s="471"/>
      <c r="R220" s="181" t="s">
        <v>31</v>
      </c>
      <c r="S220" s="181" t="s">
        <v>36</v>
      </c>
      <c r="T220" s="177">
        <v>0</v>
      </c>
      <c r="U220" s="177">
        <v>1</v>
      </c>
      <c r="V220" s="177">
        <v>0</v>
      </c>
      <c r="W220" s="177">
        <v>0</v>
      </c>
      <c r="X220" s="177">
        <v>1</v>
      </c>
      <c r="Y220" s="182" t="s">
        <v>28</v>
      </c>
      <c r="Z220" s="183" t="s">
        <v>593</v>
      </c>
      <c r="AA220" s="196" t="s">
        <v>28</v>
      </c>
      <c r="AB220" s="218" t="s">
        <v>68</v>
      </c>
      <c r="AC220" s="344"/>
      <c r="AD220" s="131"/>
      <c r="AE220" s="88" t="s">
        <v>27</v>
      </c>
      <c r="AF220" s="173" t="s">
        <v>299</v>
      </c>
    </row>
    <row r="221" spans="1:32" x14ac:dyDescent="0.2">
      <c r="A221" s="86"/>
      <c r="B221" s="42"/>
      <c r="C221" s="105"/>
      <c r="D221" s="43"/>
      <c r="E221" s="44"/>
      <c r="F221" s="45"/>
      <c r="G221" s="174" t="s">
        <v>28</v>
      </c>
      <c r="H221" s="216" t="s">
        <v>75</v>
      </c>
      <c r="I221" s="217" t="s">
        <v>71</v>
      </c>
      <c r="J221" s="199">
        <f t="shared" si="85"/>
        <v>22</v>
      </c>
      <c r="K221" s="193">
        <f t="shared" si="86"/>
        <v>1</v>
      </c>
      <c r="L221" s="193" t="s">
        <v>793</v>
      </c>
      <c r="M221" s="180" t="s">
        <v>739</v>
      </c>
      <c r="N221" s="180" t="s">
        <v>578</v>
      </c>
      <c r="O221" s="180" t="s">
        <v>594</v>
      </c>
      <c r="P221" s="473"/>
      <c r="Q221" s="471"/>
      <c r="R221" s="181" t="s">
        <v>31</v>
      </c>
      <c r="S221" s="181" t="s">
        <v>36</v>
      </c>
      <c r="T221" s="177">
        <v>0</v>
      </c>
      <c r="U221" s="177">
        <v>1</v>
      </c>
      <c r="V221" s="177">
        <v>0</v>
      </c>
      <c r="W221" s="177">
        <v>0</v>
      </c>
      <c r="X221" s="177">
        <v>1</v>
      </c>
      <c r="Y221" s="182" t="s">
        <v>28</v>
      </c>
      <c r="Z221" s="183" t="s">
        <v>593</v>
      </c>
      <c r="AA221" s="196" t="s">
        <v>28</v>
      </c>
      <c r="AB221" s="218" t="s">
        <v>68</v>
      </c>
      <c r="AC221" s="344"/>
      <c r="AD221" s="131"/>
      <c r="AE221" s="88" t="s">
        <v>27</v>
      </c>
      <c r="AF221" s="173" t="s">
        <v>299</v>
      </c>
    </row>
    <row r="222" spans="1:32" x14ac:dyDescent="0.2">
      <c r="A222" s="86"/>
      <c r="B222" s="42"/>
      <c r="C222" s="105"/>
      <c r="D222" s="43"/>
      <c r="E222" s="44"/>
      <c r="F222" s="45"/>
      <c r="G222" s="174" t="s">
        <v>28</v>
      </c>
      <c r="H222" s="216" t="s">
        <v>75</v>
      </c>
      <c r="I222" s="217" t="s">
        <v>69</v>
      </c>
      <c r="J222" s="199">
        <f t="shared" si="85"/>
        <v>23</v>
      </c>
      <c r="K222" s="193">
        <f t="shared" si="86"/>
        <v>1</v>
      </c>
      <c r="L222" s="193" t="s">
        <v>794</v>
      </c>
      <c r="M222" s="180" t="s">
        <v>740</v>
      </c>
      <c r="N222" s="180" t="s">
        <v>579</v>
      </c>
      <c r="O222" s="180" t="s">
        <v>594</v>
      </c>
      <c r="P222" s="473"/>
      <c r="Q222" s="471"/>
      <c r="R222" s="181" t="s">
        <v>31</v>
      </c>
      <c r="S222" s="181" t="s">
        <v>36</v>
      </c>
      <c r="T222" s="177">
        <v>0</v>
      </c>
      <c r="U222" s="177">
        <v>1</v>
      </c>
      <c r="V222" s="177">
        <v>0</v>
      </c>
      <c r="W222" s="177">
        <v>0</v>
      </c>
      <c r="X222" s="177">
        <v>1</v>
      </c>
      <c r="Y222" s="182" t="s">
        <v>28</v>
      </c>
      <c r="Z222" s="183" t="s">
        <v>593</v>
      </c>
      <c r="AA222" s="196" t="s">
        <v>28</v>
      </c>
      <c r="AB222" s="218" t="s">
        <v>68</v>
      </c>
      <c r="AC222" s="344"/>
      <c r="AD222" s="131"/>
      <c r="AE222" s="88" t="s">
        <v>27</v>
      </c>
      <c r="AF222" s="173" t="s">
        <v>299</v>
      </c>
    </row>
    <row r="223" spans="1:32" x14ac:dyDescent="0.2">
      <c r="A223" s="86"/>
      <c r="B223" s="42"/>
      <c r="C223" s="105"/>
      <c r="D223" s="43"/>
      <c r="E223" s="44"/>
      <c r="F223" s="45"/>
      <c r="G223" s="174" t="s">
        <v>28</v>
      </c>
      <c r="H223" s="216" t="s">
        <v>74</v>
      </c>
      <c r="I223" s="217" t="s">
        <v>76</v>
      </c>
      <c r="J223" s="199">
        <f t="shared" si="85"/>
        <v>24</v>
      </c>
      <c r="K223" s="193">
        <f t="shared" si="86"/>
        <v>1</v>
      </c>
      <c r="L223" s="193" t="s">
        <v>795</v>
      </c>
      <c r="M223" s="180" t="s">
        <v>741</v>
      </c>
      <c r="N223" s="180" t="s">
        <v>580</v>
      </c>
      <c r="O223" s="180" t="s">
        <v>594</v>
      </c>
      <c r="P223" s="473"/>
      <c r="Q223" s="471"/>
      <c r="R223" s="181" t="s">
        <v>31</v>
      </c>
      <c r="S223" s="181" t="s">
        <v>36</v>
      </c>
      <c r="T223" s="177">
        <v>0</v>
      </c>
      <c r="U223" s="177">
        <v>1</v>
      </c>
      <c r="V223" s="177">
        <v>0</v>
      </c>
      <c r="W223" s="177">
        <v>0</v>
      </c>
      <c r="X223" s="177">
        <v>1</v>
      </c>
      <c r="Y223" s="182" t="s">
        <v>28</v>
      </c>
      <c r="Z223" s="183" t="s">
        <v>593</v>
      </c>
      <c r="AA223" s="196" t="s">
        <v>28</v>
      </c>
      <c r="AB223" s="218" t="s">
        <v>68</v>
      </c>
      <c r="AC223" s="344"/>
      <c r="AD223" s="131"/>
      <c r="AE223" s="88" t="s">
        <v>27</v>
      </c>
      <c r="AF223" s="173" t="s">
        <v>299</v>
      </c>
    </row>
    <row r="224" spans="1:32" x14ac:dyDescent="0.2">
      <c r="A224" s="86"/>
      <c r="B224" s="42"/>
      <c r="C224" s="105"/>
      <c r="D224" s="43"/>
      <c r="E224" s="44"/>
      <c r="F224" s="45"/>
      <c r="G224" s="174" t="s">
        <v>28</v>
      </c>
      <c r="H224" s="216" t="s">
        <v>74</v>
      </c>
      <c r="I224" s="217" t="s">
        <v>70</v>
      </c>
      <c r="J224" s="199">
        <f t="shared" si="85"/>
        <v>25</v>
      </c>
      <c r="K224" s="193">
        <f t="shared" si="86"/>
        <v>1</v>
      </c>
      <c r="L224" s="193" t="s">
        <v>1307</v>
      </c>
      <c r="M224" s="180" t="s">
        <v>1305</v>
      </c>
      <c r="N224" s="180" t="s">
        <v>1304</v>
      </c>
      <c r="O224" s="180" t="s">
        <v>594</v>
      </c>
      <c r="P224" s="473"/>
      <c r="Q224" s="471"/>
      <c r="R224" s="181" t="s">
        <v>31</v>
      </c>
      <c r="S224" s="181" t="s">
        <v>36</v>
      </c>
      <c r="T224" s="177">
        <v>0</v>
      </c>
      <c r="U224" s="177">
        <v>1</v>
      </c>
      <c r="V224" s="177">
        <v>0</v>
      </c>
      <c r="W224" s="177">
        <v>0</v>
      </c>
      <c r="X224" s="177">
        <v>1</v>
      </c>
      <c r="Y224" s="182" t="s">
        <v>28</v>
      </c>
      <c r="Z224" s="183" t="s">
        <v>593</v>
      </c>
      <c r="AA224" s="196" t="s">
        <v>28</v>
      </c>
      <c r="AB224" s="218" t="s">
        <v>68</v>
      </c>
      <c r="AC224" s="344"/>
      <c r="AD224" s="131"/>
      <c r="AE224" s="88" t="s">
        <v>27</v>
      </c>
      <c r="AF224" s="173" t="s">
        <v>299</v>
      </c>
    </row>
    <row r="225" spans="1:32" x14ac:dyDescent="0.2">
      <c r="A225" s="86"/>
      <c r="B225" s="42"/>
      <c r="C225" s="105"/>
      <c r="D225" s="43"/>
      <c r="E225" s="44"/>
      <c r="F225" s="45"/>
      <c r="G225" s="174" t="s">
        <v>28</v>
      </c>
      <c r="H225" s="216" t="s">
        <v>74</v>
      </c>
      <c r="I225" s="217" t="s">
        <v>75</v>
      </c>
      <c r="J225" s="199">
        <f t="shared" si="85"/>
        <v>26</v>
      </c>
      <c r="K225" s="193">
        <f t="shared" si="86"/>
        <v>1</v>
      </c>
      <c r="L225" s="193" t="s">
        <v>1308</v>
      </c>
      <c r="M225" s="180" t="s">
        <v>1306</v>
      </c>
      <c r="N225" s="180" t="s">
        <v>581</v>
      </c>
      <c r="O225" s="180" t="s">
        <v>594</v>
      </c>
      <c r="P225" s="473"/>
      <c r="Q225" s="471"/>
      <c r="R225" s="181" t="s">
        <v>31</v>
      </c>
      <c r="S225" s="181" t="s">
        <v>36</v>
      </c>
      <c r="T225" s="177">
        <v>0</v>
      </c>
      <c r="U225" s="177">
        <v>1</v>
      </c>
      <c r="V225" s="177">
        <v>0</v>
      </c>
      <c r="W225" s="177">
        <v>0</v>
      </c>
      <c r="X225" s="177">
        <v>1</v>
      </c>
      <c r="Y225" s="182" t="s">
        <v>28</v>
      </c>
      <c r="Z225" s="183" t="s">
        <v>593</v>
      </c>
      <c r="AA225" s="196" t="s">
        <v>28</v>
      </c>
      <c r="AB225" s="218" t="s">
        <v>68</v>
      </c>
      <c r="AC225" s="344"/>
      <c r="AD225" s="131"/>
      <c r="AE225" s="88" t="s">
        <v>27</v>
      </c>
      <c r="AF225" s="173" t="s">
        <v>299</v>
      </c>
    </row>
    <row r="226" spans="1:32" x14ac:dyDescent="0.2">
      <c r="A226" s="86"/>
      <c r="B226" s="42"/>
      <c r="C226" s="105"/>
      <c r="D226" s="43"/>
      <c r="E226" s="44"/>
      <c r="F226" s="45"/>
      <c r="G226" s="174" t="s">
        <v>28</v>
      </c>
      <c r="H226" s="216" t="s">
        <v>74</v>
      </c>
      <c r="I226" s="217" t="s">
        <v>74</v>
      </c>
      <c r="J226" s="199">
        <f t="shared" si="85"/>
        <v>27</v>
      </c>
      <c r="K226" s="193">
        <f t="shared" si="86"/>
        <v>1</v>
      </c>
      <c r="L226" s="178" t="s">
        <v>808</v>
      </c>
      <c r="M226" s="128"/>
      <c r="N226" s="180" t="s">
        <v>582</v>
      </c>
      <c r="O226" s="180" t="s">
        <v>594</v>
      </c>
      <c r="P226" s="473"/>
      <c r="Q226" s="471"/>
      <c r="R226" s="181" t="s">
        <v>31</v>
      </c>
      <c r="S226" s="181" t="s">
        <v>36</v>
      </c>
      <c r="T226" s="177">
        <v>0</v>
      </c>
      <c r="U226" s="177">
        <v>1</v>
      </c>
      <c r="V226" s="177">
        <v>0</v>
      </c>
      <c r="W226" s="177">
        <v>0</v>
      </c>
      <c r="X226" s="177">
        <v>1</v>
      </c>
      <c r="Y226" s="182" t="s">
        <v>28</v>
      </c>
      <c r="Z226" s="183" t="s">
        <v>593</v>
      </c>
      <c r="AA226" s="196" t="s">
        <v>28</v>
      </c>
      <c r="AB226" s="218" t="s">
        <v>68</v>
      </c>
      <c r="AC226" s="344"/>
      <c r="AD226" s="131"/>
      <c r="AE226" s="88" t="s">
        <v>27</v>
      </c>
      <c r="AF226" s="173" t="s">
        <v>299</v>
      </c>
    </row>
    <row r="227" spans="1:32" x14ac:dyDescent="0.2">
      <c r="A227" s="86"/>
      <c r="B227" s="42"/>
      <c r="C227" s="105"/>
      <c r="D227" s="43"/>
      <c r="E227" s="44"/>
      <c r="F227" s="45"/>
      <c r="G227" s="174" t="s">
        <v>28</v>
      </c>
      <c r="H227" s="216" t="s">
        <v>74</v>
      </c>
      <c r="I227" s="217" t="s">
        <v>73</v>
      </c>
      <c r="J227" s="199">
        <f t="shared" si="85"/>
        <v>28</v>
      </c>
      <c r="K227" s="193">
        <f t="shared" si="86"/>
        <v>1</v>
      </c>
      <c r="L227" s="178" t="s">
        <v>809</v>
      </c>
      <c r="M227" s="128"/>
      <c r="N227" s="180" t="s">
        <v>583</v>
      </c>
      <c r="O227" s="180" t="s">
        <v>594</v>
      </c>
      <c r="P227" s="473"/>
      <c r="Q227" s="471"/>
      <c r="R227" s="181" t="s">
        <v>31</v>
      </c>
      <c r="S227" s="181" t="s">
        <v>36</v>
      </c>
      <c r="T227" s="177">
        <v>0</v>
      </c>
      <c r="U227" s="177">
        <v>1</v>
      </c>
      <c r="V227" s="177">
        <v>0</v>
      </c>
      <c r="W227" s="177">
        <v>0</v>
      </c>
      <c r="X227" s="177">
        <v>1</v>
      </c>
      <c r="Y227" s="182" t="s">
        <v>28</v>
      </c>
      <c r="Z227" s="183" t="s">
        <v>593</v>
      </c>
      <c r="AA227" s="196" t="s">
        <v>28</v>
      </c>
      <c r="AB227" s="218" t="s">
        <v>68</v>
      </c>
      <c r="AC227" s="344"/>
      <c r="AD227" s="131"/>
      <c r="AE227" s="88" t="s">
        <v>27</v>
      </c>
      <c r="AF227" s="173" t="s">
        <v>299</v>
      </c>
    </row>
    <row r="228" spans="1:32" x14ac:dyDescent="0.2">
      <c r="A228" s="86"/>
      <c r="B228" s="42"/>
      <c r="C228" s="105"/>
      <c r="D228" s="43"/>
      <c r="E228" s="44"/>
      <c r="F228" s="45"/>
      <c r="G228" s="174" t="s">
        <v>28</v>
      </c>
      <c r="H228" s="216" t="s">
        <v>74</v>
      </c>
      <c r="I228" s="217" t="s">
        <v>72</v>
      </c>
      <c r="J228" s="199">
        <f t="shared" si="85"/>
        <v>29</v>
      </c>
      <c r="K228" s="193">
        <f t="shared" si="86"/>
        <v>1</v>
      </c>
      <c r="L228" s="178" t="s">
        <v>810</v>
      </c>
      <c r="M228" s="128"/>
      <c r="N228" s="180" t="s">
        <v>584</v>
      </c>
      <c r="O228" s="180" t="s">
        <v>594</v>
      </c>
      <c r="P228" s="473"/>
      <c r="Q228" s="471"/>
      <c r="R228" s="181" t="s">
        <v>31</v>
      </c>
      <c r="S228" s="181" t="s">
        <v>36</v>
      </c>
      <c r="T228" s="177">
        <v>0</v>
      </c>
      <c r="U228" s="177">
        <v>1</v>
      </c>
      <c r="V228" s="177">
        <v>0</v>
      </c>
      <c r="W228" s="177">
        <v>0</v>
      </c>
      <c r="X228" s="177">
        <v>1</v>
      </c>
      <c r="Y228" s="182" t="s">
        <v>28</v>
      </c>
      <c r="Z228" s="183" t="s">
        <v>593</v>
      </c>
      <c r="AA228" s="196" t="s">
        <v>28</v>
      </c>
      <c r="AB228" s="218" t="s">
        <v>68</v>
      </c>
      <c r="AC228" s="344"/>
      <c r="AD228" s="131"/>
      <c r="AE228" s="88" t="s">
        <v>27</v>
      </c>
      <c r="AF228" s="173" t="s">
        <v>299</v>
      </c>
    </row>
    <row r="229" spans="1:32" x14ac:dyDescent="0.2">
      <c r="A229" s="86"/>
      <c r="B229" s="42"/>
      <c r="C229" s="105"/>
      <c r="D229" s="43"/>
      <c r="E229" s="44"/>
      <c r="F229" s="45"/>
      <c r="G229" s="174" t="s">
        <v>28</v>
      </c>
      <c r="H229" s="216" t="s">
        <v>74</v>
      </c>
      <c r="I229" s="217" t="s">
        <v>71</v>
      </c>
      <c r="J229" s="199">
        <f t="shared" si="85"/>
        <v>30</v>
      </c>
      <c r="K229" s="193">
        <f t="shared" si="86"/>
        <v>1</v>
      </c>
      <c r="L229" s="178" t="s">
        <v>811</v>
      </c>
      <c r="M229" s="128"/>
      <c r="N229" s="180" t="s">
        <v>585</v>
      </c>
      <c r="O229" s="180" t="s">
        <v>594</v>
      </c>
      <c r="P229" s="473"/>
      <c r="Q229" s="471"/>
      <c r="R229" s="181" t="s">
        <v>31</v>
      </c>
      <c r="S229" s="181" t="s">
        <v>36</v>
      </c>
      <c r="T229" s="177">
        <v>0</v>
      </c>
      <c r="U229" s="177">
        <v>1</v>
      </c>
      <c r="V229" s="177">
        <v>0</v>
      </c>
      <c r="W229" s="177">
        <v>0</v>
      </c>
      <c r="X229" s="177">
        <v>1</v>
      </c>
      <c r="Y229" s="182" t="s">
        <v>28</v>
      </c>
      <c r="Z229" s="183" t="s">
        <v>593</v>
      </c>
      <c r="AA229" s="196" t="s">
        <v>28</v>
      </c>
      <c r="AB229" s="218" t="s">
        <v>68</v>
      </c>
      <c r="AC229" s="344"/>
      <c r="AD229" s="131"/>
      <c r="AE229" s="88" t="s">
        <v>27</v>
      </c>
      <c r="AF229" s="173" t="s">
        <v>299</v>
      </c>
    </row>
    <row r="230" spans="1:32" x14ac:dyDescent="0.2">
      <c r="A230" s="86"/>
      <c r="B230" s="42"/>
      <c r="C230" s="105"/>
      <c r="D230" s="43"/>
      <c r="E230" s="44"/>
      <c r="F230" s="45"/>
      <c r="G230" s="174" t="s">
        <v>28</v>
      </c>
      <c r="H230" s="216" t="s">
        <v>74</v>
      </c>
      <c r="I230" s="217" t="s">
        <v>69</v>
      </c>
      <c r="J230" s="199">
        <f t="shared" si="85"/>
        <v>31</v>
      </c>
      <c r="K230" s="193">
        <f t="shared" si="86"/>
        <v>1</v>
      </c>
      <c r="L230" s="178" t="s">
        <v>812</v>
      </c>
      <c r="M230" s="128"/>
      <c r="N230" s="180" t="s">
        <v>586</v>
      </c>
      <c r="O230" s="180" t="s">
        <v>594</v>
      </c>
      <c r="P230" s="473"/>
      <c r="Q230" s="471"/>
      <c r="R230" s="181" t="s">
        <v>31</v>
      </c>
      <c r="S230" s="181" t="s">
        <v>36</v>
      </c>
      <c r="T230" s="177">
        <v>0</v>
      </c>
      <c r="U230" s="177">
        <v>1</v>
      </c>
      <c r="V230" s="177">
        <v>0</v>
      </c>
      <c r="W230" s="177">
        <v>0</v>
      </c>
      <c r="X230" s="177">
        <v>1</v>
      </c>
      <c r="Y230" s="182" t="s">
        <v>28</v>
      </c>
      <c r="Z230" s="183" t="s">
        <v>593</v>
      </c>
      <c r="AA230" s="196" t="s">
        <v>28</v>
      </c>
      <c r="AB230" s="218" t="s">
        <v>68</v>
      </c>
      <c r="AC230" s="344"/>
      <c r="AD230" s="131"/>
      <c r="AE230" s="88" t="s">
        <v>27</v>
      </c>
      <c r="AF230" s="173" t="s">
        <v>299</v>
      </c>
    </row>
    <row r="231" spans="1:32" x14ac:dyDescent="0.2">
      <c r="A231" s="86"/>
      <c r="B231" s="42"/>
      <c r="C231" s="105"/>
      <c r="D231" s="43"/>
      <c r="E231" s="44"/>
      <c r="F231" s="45"/>
      <c r="G231" s="174" t="s">
        <v>28</v>
      </c>
      <c r="H231" s="216" t="s">
        <v>73</v>
      </c>
      <c r="I231" s="217" t="s">
        <v>76</v>
      </c>
      <c r="J231" s="199">
        <f t="shared" si="77"/>
        <v>32</v>
      </c>
      <c r="K231" s="193">
        <f t="shared" si="78"/>
        <v>1</v>
      </c>
      <c r="L231" s="193" t="s">
        <v>1312</v>
      </c>
      <c r="M231" s="180" t="s">
        <v>1309</v>
      </c>
      <c r="N231" s="180" t="s">
        <v>1303</v>
      </c>
      <c r="O231" s="180" t="s">
        <v>594</v>
      </c>
      <c r="P231" s="473"/>
      <c r="Q231" s="471"/>
      <c r="R231" s="181" t="s">
        <v>31</v>
      </c>
      <c r="S231" s="181" t="s">
        <v>36</v>
      </c>
      <c r="T231" s="177">
        <v>0</v>
      </c>
      <c r="U231" s="177">
        <v>1</v>
      </c>
      <c r="V231" s="177">
        <v>0</v>
      </c>
      <c r="W231" s="177">
        <v>0</v>
      </c>
      <c r="X231" s="177">
        <v>1</v>
      </c>
      <c r="Y231" s="182" t="s">
        <v>28</v>
      </c>
      <c r="Z231" s="183" t="s">
        <v>593</v>
      </c>
      <c r="AA231" s="196" t="s">
        <v>28</v>
      </c>
      <c r="AB231" s="218" t="s">
        <v>68</v>
      </c>
      <c r="AC231" s="344"/>
      <c r="AD231" s="131"/>
      <c r="AE231" s="88" t="s">
        <v>27</v>
      </c>
      <c r="AF231" s="173" t="s">
        <v>299</v>
      </c>
    </row>
    <row r="232" spans="1:32" x14ac:dyDescent="0.2">
      <c r="A232" s="86"/>
      <c r="B232" s="42"/>
      <c r="C232" s="105"/>
      <c r="D232" s="43"/>
      <c r="E232" s="44"/>
      <c r="F232" s="45"/>
      <c r="G232" s="174" t="s">
        <v>28</v>
      </c>
      <c r="H232" s="216" t="s">
        <v>73</v>
      </c>
      <c r="I232" s="217" t="s">
        <v>70</v>
      </c>
      <c r="J232" s="199">
        <f t="shared" si="77"/>
        <v>33</v>
      </c>
      <c r="K232" s="193">
        <f t="shared" si="78"/>
        <v>1</v>
      </c>
      <c r="L232" s="193" t="s">
        <v>1313</v>
      </c>
      <c r="M232" s="180" t="s">
        <v>1310</v>
      </c>
      <c r="N232" s="180" t="s">
        <v>587</v>
      </c>
      <c r="O232" s="180" t="s">
        <v>594</v>
      </c>
      <c r="P232" s="473"/>
      <c r="Q232" s="471"/>
      <c r="R232" s="181" t="s">
        <v>31</v>
      </c>
      <c r="S232" s="181" t="s">
        <v>36</v>
      </c>
      <c r="T232" s="177">
        <v>0</v>
      </c>
      <c r="U232" s="177">
        <v>1</v>
      </c>
      <c r="V232" s="177">
        <v>0</v>
      </c>
      <c r="W232" s="177">
        <v>0</v>
      </c>
      <c r="X232" s="177">
        <v>1</v>
      </c>
      <c r="Y232" s="182" t="s">
        <v>28</v>
      </c>
      <c r="Z232" s="183" t="s">
        <v>593</v>
      </c>
      <c r="AA232" s="196" t="s">
        <v>28</v>
      </c>
      <c r="AB232" s="218" t="s">
        <v>68</v>
      </c>
      <c r="AC232" s="344"/>
      <c r="AD232" s="131"/>
      <c r="AE232" s="88" t="s">
        <v>27</v>
      </c>
      <c r="AF232" s="173" t="s">
        <v>299</v>
      </c>
    </row>
    <row r="233" spans="1:32" x14ac:dyDescent="0.2">
      <c r="A233" s="86"/>
      <c r="B233" s="42"/>
      <c r="C233" s="105"/>
      <c r="D233" s="43"/>
      <c r="E233" s="44"/>
      <c r="F233" s="45"/>
      <c r="G233" s="174" t="s">
        <v>28</v>
      </c>
      <c r="H233" s="216" t="s">
        <v>73</v>
      </c>
      <c r="I233" s="217" t="s">
        <v>75</v>
      </c>
      <c r="J233" s="199">
        <f t="shared" si="77"/>
        <v>34</v>
      </c>
      <c r="K233" s="193">
        <f t="shared" si="78"/>
        <v>1</v>
      </c>
      <c r="L233" s="193" t="s">
        <v>1314</v>
      </c>
      <c r="M233" s="180" t="s">
        <v>1311</v>
      </c>
      <c r="N233" s="180" t="s">
        <v>588</v>
      </c>
      <c r="O233" s="180" t="s">
        <v>594</v>
      </c>
      <c r="P233" s="473"/>
      <c r="Q233" s="471"/>
      <c r="R233" s="181" t="s">
        <v>31</v>
      </c>
      <c r="S233" s="181" t="s">
        <v>36</v>
      </c>
      <c r="T233" s="177">
        <v>0</v>
      </c>
      <c r="U233" s="177">
        <v>1</v>
      </c>
      <c r="V233" s="177">
        <v>0</v>
      </c>
      <c r="W233" s="177">
        <v>0</v>
      </c>
      <c r="X233" s="177">
        <v>1</v>
      </c>
      <c r="Y233" s="182" t="s">
        <v>28</v>
      </c>
      <c r="Z233" s="183" t="s">
        <v>593</v>
      </c>
      <c r="AA233" s="196" t="s">
        <v>28</v>
      </c>
      <c r="AB233" s="218" t="s">
        <v>68</v>
      </c>
      <c r="AC233" s="344"/>
      <c r="AD233" s="131"/>
      <c r="AE233" s="88" t="s">
        <v>27</v>
      </c>
      <c r="AF233" s="173" t="s">
        <v>299</v>
      </c>
    </row>
    <row r="234" spans="1:32" x14ac:dyDescent="0.2">
      <c r="A234" s="86"/>
      <c r="B234" s="42"/>
      <c r="C234" s="105"/>
      <c r="D234" s="43"/>
      <c r="E234" s="44"/>
      <c r="F234" s="45"/>
      <c r="G234" s="174" t="s">
        <v>28</v>
      </c>
      <c r="H234" s="216" t="s">
        <v>73</v>
      </c>
      <c r="I234" s="217" t="s">
        <v>74</v>
      </c>
      <c r="J234" s="199">
        <f t="shared" si="77"/>
        <v>35</v>
      </c>
      <c r="K234" s="193">
        <f t="shared" si="78"/>
        <v>1</v>
      </c>
      <c r="L234" s="193" t="s">
        <v>1316</v>
      </c>
      <c r="M234" s="180" t="s">
        <v>1315</v>
      </c>
      <c r="N234" s="180" t="s">
        <v>589</v>
      </c>
      <c r="O234" s="180" t="s">
        <v>594</v>
      </c>
      <c r="P234" s="473"/>
      <c r="Q234" s="471"/>
      <c r="R234" s="181" t="s">
        <v>31</v>
      </c>
      <c r="S234" s="181" t="s">
        <v>36</v>
      </c>
      <c r="T234" s="177">
        <v>0</v>
      </c>
      <c r="U234" s="177">
        <v>1</v>
      </c>
      <c r="V234" s="177">
        <v>0</v>
      </c>
      <c r="W234" s="177">
        <v>0</v>
      </c>
      <c r="X234" s="177">
        <v>1</v>
      </c>
      <c r="Y234" s="182" t="s">
        <v>28</v>
      </c>
      <c r="Z234" s="183" t="s">
        <v>593</v>
      </c>
      <c r="AA234" s="196" t="s">
        <v>28</v>
      </c>
      <c r="AB234" s="218" t="s">
        <v>68</v>
      </c>
      <c r="AC234" s="344"/>
      <c r="AD234" s="131"/>
      <c r="AE234" s="88" t="s">
        <v>27</v>
      </c>
      <c r="AF234" s="173" t="s">
        <v>299</v>
      </c>
    </row>
    <row r="235" spans="1:32" x14ac:dyDescent="0.2">
      <c r="A235" s="86"/>
      <c r="B235" s="42"/>
      <c r="C235" s="105"/>
      <c r="D235" s="43"/>
      <c r="E235" s="44"/>
      <c r="F235" s="45"/>
      <c r="G235" s="174" t="s">
        <v>28</v>
      </c>
      <c r="H235" s="216" t="s">
        <v>73</v>
      </c>
      <c r="I235" s="217" t="s">
        <v>73</v>
      </c>
      <c r="J235" s="199">
        <f t="shared" si="77"/>
        <v>36</v>
      </c>
      <c r="K235" s="193">
        <f t="shared" si="78"/>
        <v>1</v>
      </c>
      <c r="L235" s="193" t="s">
        <v>1318</v>
      </c>
      <c r="M235" s="180" t="s">
        <v>1317</v>
      </c>
      <c r="N235" s="180" t="s">
        <v>590</v>
      </c>
      <c r="O235" s="180" t="s">
        <v>594</v>
      </c>
      <c r="P235" s="473"/>
      <c r="Q235" s="471"/>
      <c r="R235" s="181" t="s">
        <v>31</v>
      </c>
      <c r="S235" s="181" t="s">
        <v>36</v>
      </c>
      <c r="T235" s="177">
        <v>0</v>
      </c>
      <c r="U235" s="177">
        <v>1</v>
      </c>
      <c r="V235" s="177">
        <v>0</v>
      </c>
      <c r="W235" s="177">
        <v>0</v>
      </c>
      <c r="X235" s="177">
        <v>1</v>
      </c>
      <c r="Y235" s="182" t="s">
        <v>28</v>
      </c>
      <c r="Z235" s="183" t="s">
        <v>593</v>
      </c>
      <c r="AA235" s="196" t="s">
        <v>28</v>
      </c>
      <c r="AB235" s="218" t="s">
        <v>68</v>
      </c>
      <c r="AC235" s="344"/>
      <c r="AD235" s="131"/>
      <c r="AE235" s="88" t="s">
        <v>27</v>
      </c>
      <c r="AF235" s="173" t="s">
        <v>299</v>
      </c>
    </row>
    <row r="236" spans="1:32" x14ac:dyDescent="0.2">
      <c r="A236" s="86"/>
      <c r="B236" s="42"/>
      <c r="C236" s="105"/>
      <c r="D236" s="43"/>
      <c r="E236" s="44"/>
      <c r="F236" s="45"/>
      <c r="G236" s="174" t="s">
        <v>28</v>
      </c>
      <c r="H236" s="216" t="s">
        <v>73</v>
      </c>
      <c r="I236" s="217" t="s">
        <v>72</v>
      </c>
      <c r="J236" s="199">
        <f t="shared" ref="J236:J239" si="87">MID(H236,1,1)*8+VALUE(IF(ISERR(FIND("-",I236)),I236,LEFT(I236,FIND("-",I236)-1)))</f>
        <v>37</v>
      </c>
      <c r="K236" s="193">
        <f t="shared" ref="K236:K239" si="88">IF(NOT(ISERROR(VALUE(I236))),IF(VALUE(I236)&lt;64,1,ABS(MID(I236,1, FIND("-",I236,1)-1)-MID(I236, FIND("-",I236,1)+1,LEN(I236)-FIND("-",I236,1)))+1),ABS(MID(I236,1, FIND("-",I236,1)-1)-MID(I236, FIND("-",I236,1)+1,LEN(I236)-FIND("-",I236,1)))+1)</f>
        <v>1</v>
      </c>
      <c r="L236" s="193" t="s">
        <v>1325</v>
      </c>
      <c r="M236" s="180" t="s">
        <v>1321</v>
      </c>
      <c r="N236" s="180" t="s">
        <v>1299</v>
      </c>
      <c r="O236" s="180" t="s">
        <v>594</v>
      </c>
      <c r="P236" s="473"/>
      <c r="Q236" s="471"/>
      <c r="R236" s="181" t="s">
        <v>31</v>
      </c>
      <c r="S236" s="181" t="s">
        <v>36</v>
      </c>
      <c r="T236" s="177">
        <v>0</v>
      </c>
      <c r="U236" s="177">
        <v>1</v>
      </c>
      <c r="V236" s="177">
        <v>0</v>
      </c>
      <c r="W236" s="177">
        <v>0</v>
      </c>
      <c r="X236" s="177">
        <v>1</v>
      </c>
      <c r="Y236" s="182" t="s">
        <v>28</v>
      </c>
      <c r="Z236" s="183" t="s">
        <v>593</v>
      </c>
      <c r="AA236" s="196" t="s">
        <v>28</v>
      </c>
      <c r="AB236" s="218" t="s">
        <v>68</v>
      </c>
      <c r="AC236" s="344"/>
      <c r="AD236" s="271"/>
      <c r="AE236" s="260" t="s">
        <v>27</v>
      </c>
      <c r="AF236" s="173" t="s">
        <v>299</v>
      </c>
    </row>
    <row r="237" spans="1:32" x14ac:dyDescent="0.2">
      <c r="A237" s="86"/>
      <c r="B237" s="42"/>
      <c r="C237" s="105"/>
      <c r="D237" s="43"/>
      <c r="E237" s="44"/>
      <c r="F237" s="45"/>
      <c r="G237" s="174" t="s">
        <v>28</v>
      </c>
      <c r="H237" s="216" t="s">
        <v>73</v>
      </c>
      <c r="I237" s="217" t="s">
        <v>71</v>
      </c>
      <c r="J237" s="199">
        <f t="shared" si="87"/>
        <v>38</v>
      </c>
      <c r="K237" s="193">
        <f t="shared" si="88"/>
        <v>1</v>
      </c>
      <c r="L237" s="193" t="s">
        <v>1326</v>
      </c>
      <c r="M237" s="180" t="s">
        <v>1322</v>
      </c>
      <c r="N237" s="180" t="s">
        <v>1300</v>
      </c>
      <c r="O237" s="180" t="s">
        <v>594</v>
      </c>
      <c r="P237" s="473"/>
      <c r="Q237" s="471"/>
      <c r="R237" s="181" t="s">
        <v>31</v>
      </c>
      <c r="S237" s="181" t="s">
        <v>36</v>
      </c>
      <c r="T237" s="177">
        <v>0</v>
      </c>
      <c r="U237" s="177">
        <v>1</v>
      </c>
      <c r="V237" s="177">
        <v>0</v>
      </c>
      <c r="W237" s="177">
        <v>0</v>
      </c>
      <c r="X237" s="177">
        <v>1</v>
      </c>
      <c r="Y237" s="182" t="s">
        <v>28</v>
      </c>
      <c r="Z237" s="183" t="s">
        <v>593</v>
      </c>
      <c r="AA237" s="196" t="s">
        <v>28</v>
      </c>
      <c r="AB237" s="218" t="s">
        <v>68</v>
      </c>
      <c r="AC237" s="344"/>
      <c r="AD237" s="271"/>
      <c r="AE237" s="260" t="s">
        <v>27</v>
      </c>
      <c r="AF237" s="173" t="s">
        <v>299</v>
      </c>
    </row>
    <row r="238" spans="1:32" x14ac:dyDescent="0.2">
      <c r="A238" s="86"/>
      <c r="B238" s="42"/>
      <c r="C238" s="105"/>
      <c r="D238" s="43"/>
      <c r="E238" s="44"/>
      <c r="F238" s="45"/>
      <c r="G238" s="174" t="s">
        <v>28</v>
      </c>
      <c r="H238" s="216" t="s">
        <v>73</v>
      </c>
      <c r="I238" s="217" t="s">
        <v>69</v>
      </c>
      <c r="J238" s="199">
        <f t="shared" si="87"/>
        <v>39</v>
      </c>
      <c r="K238" s="193">
        <f t="shared" si="88"/>
        <v>1</v>
      </c>
      <c r="L238" s="193" t="s">
        <v>1329</v>
      </c>
      <c r="M238" s="180" t="s">
        <v>1327</v>
      </c>
      <c r="N238" s="180" t="s">
        <v>1301</v>
      </c>
      <c r="O238" s="180" t="s">
        <v>594</v>
      </c>
      <c r="P238" s="473"/>
      <c r="Q238" s="471"/>
      <c r="R238" s="181" t="s">
        <v>31</v>
      </c>
      <c r="S238" s="181" t="s">
        <v>36</v>
      </c>
      <c r="T238" s="177">
        <v>0</v>
      </c>
      <c r="U238" s="177">
        <v>1</v>
      </c>
      <c r="V238" s="177">
        <v>0</v>
      </c>
      <c r="W238" s="177">
        <v>0</v>
      </c>
      <c r="X238" s="177">
        <v>1</v>
      </c>
      <c r="Y238" s="182" t="s">
        <v>28</v>
      </c>
      <c r="Z238" s="183" t="s">
        <v>593</v>
      </c>
      <c r="AA238" s="196" t="s">
        <v>28</v>
      </c>
      <c r="AB238" s="218" t="s">
        <v>68</v>
      </c>
      <c r="AC238" s="344"/>
      <c r="AD238" s="271"/>
      <c r="AE238" s="260" t="s">
        <v>27</v>
      </c>
      <c r="AF238" s="173" t="s">
        <v>299</v>
      </c>
    </row>
    <row r="239" spans="1:32" ht="13.5" thickBot="1" x14ac:dyDescent="0.25">
      <c r="A239" s="86"/>
      <c r="B239" s="42"/>
      <c r="C239" s="105"/>
      <c r="D239" s="43"/>
      <c r="E239" s="44"/>
      <c r="F239" s="45"/>
      <c r="G239" s="174" t="s">
        <v>28</v>
      </c>
      <c r="H239" s="216" t="s">
        <v>72</v>
      </c>
      <c r="I239" s="217" t="s">
        <v>76</v>
      </c>
      <c r="J239" s="199">
        <f t="shared" si="87"/>
        <v>40</v>
      </c>
      <c r="K239" s="193">
        <f t="shared" si="88"/>
        <v>1</v>
      </c>
      <c r="L239" s="193" t="s">
        <v>1330</v>
      </c>
      <c r="M239" s="180" t="s">
        <v>1328</v>
      </c>
      <c r="N239" s="180" t="s">
        <v>1302</v>
      </c>
      <c r="O239" s="180" t="s">
        <v>594</v>
      </c>
      <c r="P239" s="474"/>
      <c r="Q239" s="472"/>
      <c r="R239" s="181" t="s">
        <v>31</v>
      </c>
      <c r="S239" s="181" t="s">
        <v>36</v>
      </c>
      <c r="T239" s="177">
        <v>0</v>
      </c>
      <c r="U239" s="177">
        <v>1</v>
      </c>
      <c r="V239" s="177">
        <v>0</v>
      </c>
      <c r="W239" s="177">
        <v>0</v>
      </c>
      <c r="X239" s="177">
        <v>1</v>
      </c>
      <c r="Y239" s="182" t="s">
        <v>28</v>
      </c>
      <c r="Z239" s="183" t="s">
        <v>593</v>
      </c>
      <c r="AA239" s="196" t="s">
        <v>28</v>
      </c>
      <c r="AB239" s="218" t="s">
        <v>68</v>
      </c>
      <c r="AC239" s="344"/>
      <c r="AD239" s="271"/>
      <c r="AE239" s="260" t="s">
        <v>27</v>
      </c>
      <c r="AF239" s="173" t="s">
        <v>299</v>
      </c>
    </row>
    <row r="240" spans="1:32" x14ac:dyDescent="0.2">
      <c r="A240" s="86"/>
      <c r="B240" s="200" t="s">
        <v>599</v>
      </c>
      <c r="C240" s="195" t="s">
        <v>639</v>
      </c>
      <c r="D240" s="201" t="s">
        <v>626</v>
      </c>
      <c r="E240" s="202">
        <v>8</v>
      </c>
      <c r="F240" s="203">
        <v>100</v>
      </c>
      <c r="G240" s="129"/>
      <c r="H240" s="133"/>
      <c r="I240" s="133"/>
      <c r="J240" s="133"/>
      <c r="K240" s="133"/>
      <c r="L240" s="133"/>
      <c r="M240" s="134"/>
      <c r="N240" s="134"/>
      <c r="O240" s="134"/>
      <c r="P240" s="134"/>
      <c r="Q240" s="355"/>
      <c r="R240" s="133"/>
      <c r="S240" s="133"/>
      <c r="T240" s="135"/>
      <c r="U240" s="135"/>
      <c r="V240" s="135"/>
      <c r="W240" s="135"/>
      <c r="X240" s="136"/>
      <c r="Y240" s="137"/>
      <c r="Z240" s="138"/>
      <c r="AA240" s="139"/>
      <c r="AB240" s="118"/>
      <c r="AC240" s="341"/>
      <c r="AD240" s="204" t="s">
        <v>39</v>
      </c>
      <c r="AE240" s="28" t="s">
        <v>27</v>
      </c>
      <c r="AF240" s="173" t="s">
        <v>306</v>
      </c>
    </row>
    <row r="241" spans="1:32" x14ac:dyDescent="0.2">
      <c r="A241" s="86"/>
      <c r="B241" s="140"/>
      <c r="C241" s="141"/>
      <c r="D241" s="142"/>
      <c r="E241" s="143"/>
      <c r="F241" s="144"/>
      <c r="G241" s="174" t="s">
        <v>28</v>
      </c>
      <c r="H241" s="233" t="s">
        <v>76</v>
      </c>
      <c r="I241" s="222" t="s">
        <v>85</v>
      </c>
      <c r="J241" s="223">
        <f t="shared" ref="J241:J242" si="89">MID(H241,1,1)*8+VALUE(IF(ISERR(FIND("-",I241)),I241,LEFT(I241,FIND("-",I241)-1)))</f>
        <v>0</v>
      </c>
      <c r="K241" s="224">
        <f t="shared" ref="K241:K242" si="90">IF(NOT(ISERROR(VALUE(I241))),IF(VALUE(I241)&lt;64,1,ABS(MID(I241,1, FIND("-",I241,1)-1)-MID(I241, FIND("-",I241,1)+1,LEN(I241)-FIND("-",I241,1)))+1),ABS(MID(I241,1, FIND("-",I241,1)-1)-MID(I241, FIND("-",I241,1)+1,LEN(I241)-FIND("-",I241,1)))+1)</f>
        <v>8</v>
      </c>
      <c r="L241" s="193" t="s">
        <v>627</v>
      </c>
      <c r="M241" s="180" t="s">
        <v>631</v>
      </c>
      <c r="N241" s="180" t="s">
        <v>635</v>
      </c>
      <c r="O241" s="180" t="s">
        <v>600</v>
      </c>
      <c r="P241" s="227" t="s">
        <v>983</v>
      </c>
      <c r="Q241" s="475" t="s">
        <v>661</v>
      </c>
      <c r="R241" s="181" t="s">
        <v>31</v>
      </c>
      <c r="S241" s="181" t="s">
        <v>36</v>
      </c>
      <c r="T241" s="223">
        <v>97</v>
      </c>
      <c r="U241" s="177">
        <v>1</v>
      </c>
      <c r="V241" s="177">
        <v>0</v>
      </c>
      <c r="W241" s="177">
        <v>0</v>
      </c>
      <c r="X241" s="177">
        <v>255</v>
      </c>
      <c r="Y241" s="182" t="s">
        <v>28</v>
      </c>
      <c r="Z241" s="183" t="s">
        <v>28</v>
      </c>
      <c r="AA241" s="196" t="s">
        <v>606</v>
      </c>
      <c r="AB241" s="197" t="s">
        <v>27</v>
      </c>
      <c r="AC241" s="339"/>
      <c r="AD241" s="119"/>
      <c r="AE241" s="88" t="s">
        <v>27</v>
      </c>
      <c r="AF241" s="221" t="s">
        <v>1253</v>
      </c>
    </row>
    <row r="242" spans="1:32" x14ac:dyDescent="0.2">
      <c r="A242" s="86"/>
      <c r="B242" s="140"/>
      <c r="C242" s="141"/>
      <c r="D242" s="142"/>
      <c r="E242" s="143"/>
      <c r="F242" s="144"/>
      <c r="G242" s="174" t="s">
        <v>28</v>
      </c>
      <c r="H242" s="233" t="s">
        <v>70</v>
      </c>
      <c r="I242" s="222" t="s">
        <v>85</v>
      </c>
      <c r="J242" s="223">
        <f t="shared" si="89"/>
        <v>8</v>
      </c>
      <c r="K242" s="224">
        <f t="shared" si="90"/>
        <v>8</v>
      </c>
      <c r="L242" s="193" t="s">
        <v>628</v>
      </c>
      <c r="M242" s="180" t="s">
        <v>632</v>
      </c>
      <c r="N242" s="180" t="s">
        <v>636</v>
      </c>
      <c r="O242" s="180" t="s">
        <v>601</v>
      </c>
      <c r="P242" s="227" t="s">
        <v>984</v>
      </c>
      <c r="Q242" s="476"/>
      <c r="R242" s="181" t="s">
        <v>31</v>
      </c>
      <c r="S242" s="181" t="s">
        <v>36</v>
      </c>
      <c r="T242" s="223">
        <v>97</v>
      </c>
      <c r="U242" s="177">
        <v>1</v>
      </c>
      <c r="V242" s="177">
        <v>0</v>
      </c>
      <c r="W242" s="177">
        <v>0</v>
      </c>
      <c r="X242" s="223">
        <v>255</v>
      </c>
      <c r="Y242" s="182" t="s">
        <v>28</v>
      </c>
      <c r="Z242" s="183" t="s">
        <v>28</v>
      </c>
      <c r="AA242" s="196" t="s">
        <v>606</v>
      </c>
      <c r="AB242" s="197" t="s">
        <v>27</v>
      </c>
      <c r="AC242" s="339"/>
      <c r="AD242" s="119"/>
      <c r="AE242" s="88" t="s">
        <v>27</v>
      </c>
      <c r="AF242" s="221" t="s">
        <v>299</v>
      </c>
    </row>
    <row r="243" spans="1:32" x14ac:dyDescent="0.2">
      <c r="A243" s="86"/>
      <c r="B243" s="140"/>
      <c r="C243" s="141"/>
      <c r="D243" s="142"/>
      <c r="E243" s="143"/>
      <c r="F243" s="144"/>
      <c r="G243" s="174" t="s">
        <v>28</v>
      </c>
      <c r="H243" s="233" t="s">
        <v>1254</v>
      </c>
      <c r="I243" s="222" t="s">
        <v>897</v>
      </c>
      <c r="J243" s="223">
        <f>MID(H243,1,1)*8+VALUE(IF(ISERR(FIND("-",I243)),I243,LEFT(I243,FIND("-",I243)-1)))</f>
        <v>16</v>
      </c>
      <c r="K243" s="224">
        <f>IF(NOT(ISERROR(VALUE(I243))),IF(VALUE(I243)&lt;64,1,ABS(MID(I243,1, FIND("-",I243,1)-1)-MID(I243, FIND("-",I243,1)+1,LEN(I243)-FIND("-",I243,1)))+1),ABS(MID(I243,1, FIND("-",I243,1)-1)-MID(I243, FIND("-",I243,1)+1,LEN(I243)-FIND("-",I243,1)))+1)</f>
        <v>24</v>
      </c>
      <c r="L243" s="193" t="s">
        <v>629</v>
      </c>
      <c r="M243" s="180" t="s">
        <v>633</v>
      </c>
      <c r="N243" s="180" t="s">
        <v>637</v>
      </c>
      <c r="O243" s="180" t="s">
        <v>602</v>
      </c>
      <c r="P243" s="227" t="s">
        <v>985</v>
      </c>
      <c r="Q243" s="476"/>
      <c r="R243" s="181" t="s">
        <v>31</v>
      </c>
      <c r="S243" s="181" t="s">
        <v>36</v>
      </c>
      <c r="T243" s="223">
        <v>65535</v>
      </c>
      <c r="U243" s="177">
        <v>1</v>
      </c>
      <c r="V243" s="177">
        <v>0</v>
      </c>
      <c r="W243" s="177">
        <v>0</v>
      </c>
      <c r="X243" s="223">
        <v>999999</v>
      </c>
      <c r="Y243" s="182" t="s">
        <v>28</v>
      </c>
      <c r="Z243" s="183" t="s">
        <v>28</v>
      </c>
      <c r="AA243" s="196" t="s">
        <v>28</v>
      </c>
      <c r="AB243" s="197" t="s">
        <v>27</v>
      </c>
      <c r="AC243" s="339"/>
      <c r="AD243" s="119"/>
      <c r="AE243" s="88" t="s">
        <v>27</v>
      </c>
      <c r="AF243" s="221" t="s">
        <v>1252</v>
      </c>
    </row>
    <row r="244" spans="1:32" x14ac:dyDescent="0.2">
      <c r="A244" s="86"/>
      <c r="B244" s="140"/>
      <c r="C244" s="141"/>
      <c r="D244" s="142"/>
      <c r="E244" s="143"/>
      <c r="F244" s="144"/>
      <c r="G244" s="174" t="s">
        <v>28</v>
      </c>
      <c r="H244" s="233" t="s">
        <v>72</v>
      </c>
      <c r="I244" s="222" t="s">
        <v>85</v>
      </c>
      <c r="J244" s="223">
        <f t="shared" ref="J244:J245" si="91">MID(H244,1,1)*8+VALUE(IF(ISERR(FIND("-",I244)),I244,LEFT(I244,FIND("-",I244)-1)))</f>
        <v>40</v>
      </c>
      <c r="K244" s="224">
        <f t="shared" ref="K244:K245" si="92">IF(NOT(ISERROR(VALUE(I244))),IF(VALUE(I244)&lt;64,1,ABS(MID(I244,1, FIND("-",I244,1)-1)-MID(I244, FIND("-",I244,1)+1,LEN(I244)-FIND("-",I244,1)))+1),ABS(MID(I244,1, FIND("-",I244,1)-1)-MID(I244, FIND("-",I244,1)+1,LEN(I244)-FIND("-",I244,1)))+1)</f>
        <v>8</v>
      </c>
      <c r="L244" s="193" t="s">
        <v>630</v>
      </c>
      <c r="M244" s="180" t="s">
        <v>634</v>
      </c>
      <c r="N244" s="180" t="s">
        <v>638</v>
      </c>
      <c r="O244" s="180" t="s">
        <v>603</v>
      </c>
      <c r="P244" s="227" t="s">
        <v>986</v>
      </c>
      <c r="Q244" s="476"/>
      <c r="R244" s="181" t="s">
        <v>31</v>
      </c>
      <c r="S244" s="181" t="s">
        <v>36</v>
      </c>
      <c r="T244" s="223">
        <v>97</v>
      </c>
      <c r="U244" s="177">
        <v>1</v>
      </c>
      <c r="V244" s="177">
        <v>0</v>
      </c>
      <c r="W244" s="177">
        <v>0</v>
      </c>
      <c r="X244" s="177">
        <v>255</v>
      </c>
      <c r="Y244" s="182" t="s">
        <v>28</v>
      </c>
      <c r="Z244" s="183" t="s">
        <v>28</v>
      </c>
      <c r="AA244" s="196" t="s">
        <v>606</v>
      </c>
      <c r="AB244" s="197" t="s">
        <v>27</v>
      </c>
      <c r="AC244" s="339"/>
      <c r="AD244" s="119"/>
      <c r="AE244" s="88" t="s">
        <v>27</v>
      </c>
      <c r="AF244" s="221" t="s">
        <v>1253</v>
      </c>
    </row>
    <row r="245" spans="1:32" x14ac:dyDescent="0.2">
      <c r="A245" s="86"/>
      <c r="B245" s="140"/>
      <c r="C245" s="141"/>
      <c r="D245" s="142"/>
      <c r="E245" s="143"/>
      <c r="F245" s="144"/>
      <c r="G245" s="174" t="s">
        <v>28</v>
      </c>
      <c r="H245" s="233" t="s">
        <v>71</v>
      </c>
      <c r="I245" s="222" t="s">
        <v>85</v>
      </c>
      <c r="J245" s="223">
        <f t="shared" si="91"/>
        <v>48</v>
      </c>
      <c r="K245" s="224">
        <f t="shared" si="92"/>
        <v>8</v>
      </c>
      <c r="L245" s="193" t="s">
        <v>644</v>
      </c>
      <c r="M245" s="180" t="s">
        <v>642</v>
      </c>
      <c r="N245" s="180" t="s">
        <v>640</v>
      </c>
      <c r="O245" s="180" t="s">
        <v>604</v>
      </c>
      <c r="P245" s="227" t="s">
        <v>987</v>
      </c>
      <c r="Q245" s="476"/>
      <c r="R245" s="181" t="s">
        <v>31</v>
      </c>
      <c r="S245" s="181" t="s">
        <v>36</v>
      </c>
      <c r="T245" s="223">
        <v>97</v>
      </c>
      <c r="U245" s="177">
        <v>1</v>
      </c>
      <c r="V245" s="177">
        <v>0</v>
      </c>
      <c r="W245" s="177">
        <v>0</v>
      </c>
      <c r="X245" s="177">
        <v>255</v>
      </c>
      <c r="Y245" s="182" t="s">
        <v>28</v>
      </c>
      <c r="Z245" s="183" t="s">
        <v>28</v>
      </c>
      <c r="AA245" s="196" t="s">
        <v>606</v>
      </c>
      <c r="AB245" s="197" t="s">
        <v>27</v>
      </c>
      <c r="AC245" s="339"/>
      <c r="AD245" s="119"/>
      <c r="AE245" s="88" t="s">
        <v>27</v>
      </c>
      <c r="AF245" s="221" t="s">
        <v>299</v>
      </c>
    </row>
    <row r="246" spans="1:32" ht="13.5" thickBot="1" x14ac:dyDescent="0.25">
      <c r="A246" s="86"/>
      <c r="B246" s="145"/>
      <c r="C246" s="146"/>
      <c r="D246" s="147"/>
      <c r="E246" s="148"/>
      <c r="F246" s="149"/>
      <c r="G246" s="205" t="s">
        <v>28</v>
      </c>
      <c r="H246" s="254" t="s">
        <v>69</v>
      </c>
      <c r="I246" s="255" t="s">
        <v>85</v>
      </c>
      <c r="J246" s="253">
        <f>MID(H246,1,1)*8+VALUE(IF(ISERR(FIND("-",I246)),I246,LEFT(I246,FIND("-",I246)-1)))</f>
        <v>56</v>
      </c>
      <c r="K246" s="256">
        <f>IF(NOT(ISERROR(VALUE(I246))),IF(VALUE(I246)&lt;64,1,ABS(MID(I246,1, FIND("-",I246,1)-1)-MID(I246, FIND("-",I246,1)+1,LEN(I246)-FIND("-",I246,1)))+1),ABS(MID(I246,1, FIND("-",I246,1)-1)-MID(I246, FIND("-",I246,1)+1,LEN(I246)-FIND("-",I246,1)))+1)</f>
        <v>8</v>
      </c>
      <c r="L246" s="219" t="s">
        <v>645</v>
      </c>
      <c r="M246" s="198" t="s">
        <v>643</v>
      </c>
      <c r="N246" s="198" t="s">
        <v>641</v>
      </c>
      <c r="O246" s="198" t="s">
        <v>605</v>
      </c>
      <c r="P246" s="231" t="s">
        <v>988</v>
      </c>
      <c r="Q246" s="477"/>
      <c r="R246" s="211" t="s">
        <v>31</v>
      </c>
      <c r="S246" s="211" t="s">
        <v>36</v>
      </c>
      <c r="T246" s="253">
        <v>97</v>
      </c>
      <c r="U246" s="208">
        <v>1</v>
      </c>
      <c r="V246" s="208">
        <v>0</v>
      </c>
      <c r="W246" s="208">
        <v>0</v>
      </c>
      <c r="X246" s="208">
        <v>255</v>
      </c>
      <c r="Y246" s="212" t="s">
        <v>28</v>
      </c>
      <c r="Z246" s="213" t="s">
        <v>28</v>
      </c>
      <c r="AA246" s="214" t="s">
        <v>606</v>
      </c>
      <c r="AB246" s="215" t="s">
        <v>27</v>
      </c>
      <c r="AC246" s="343"/>
      <c r="AD246" s="150"/>
      <c r="AE246" s="252" t="s">
        <v>27</v>
      </c>
      <c r="AF246" s="221" t="s">
        <v>299</v>
      </c>
    </row>
    <row r="247" spans="1:32" x14ac:dyDescent="0.2">
      <c r="A247" s="86"/>
      <c r="B247" s="200" t="s">
        <v>1677</v>
      </c>
      <c r="C247" s="195" t="s">
        <v>1682</v>
      </c>
      <c r="D247" s="201" t="s">
        <v>1681</v>
      </c>
      <c r="E247" s="202">
        <v>8</v>
      </c>
      <c r="F247" s="203">
        <v>100</v>
      </c>
      <c r="G247" s="129"/>
      <c r="H247" s="133"/>
      <c r="I247" s="133"/>
      <c r="J247" s="133"/>
      <c r="K247" s="133"/>
      <c r="L247" s="133"/>
      <c r="M247" s="134"/>
      <c r="N247" s="134"/>
      <c r="O247" s="134"/>
      <c r="P247" s="134"/>
      <c r="Q247" s="355"/>
      <c r="R247" s="133"/>
      <c r="S247" s="133"/>
      <c r="T247" s="135"/>
      <c r="U247" s="135"/>
      <c r="V247" s="135"/>
      <c r="W247" s="135"/>
      <c r="X247" s="136"/>
      <c r="Y247" s="137"/>
      <c r="Z247" s="138"/>
      <c r="AA247" s="139"/>
      <c r="AB247" s="118"/>
      <c r="AC247" s="341"/>
      <c r="AD247" s="204" t="s">
        <v>39</v>
      </c>
      <c r="AE247" s="290" t="s">
        <v>27</v>
      </c>
      <c r="AF247" s="173" t="s">
        <v>1683</v>
      </c>
    </row>
    <row r="248" spans="1:32" x14ac:dyDescent="0.2">
      <c r="A248" s="86"/>
      <c r="B248" s="140"/>
      <c r="C248" s="141"/>
      <c r="D248" s="142"/>
      <c r="E248" s="143"/>
      <c r="F248" s="144"/>
      <c r="G248" s="174" t="s">
        <v>28</v>
      </c>
      <c r="H248" s="175" t="s">
        <v>76</v>
      </c>
      <c r="I248" s="176" t="s">
        <v>85</v>
      </c>
      <c r="J248" s="177">
        <f t="shared" ref="J248:J249" si="93">MID(H248,1,1)*8+VALUE(IF(ISERR(FIND("-",I248)),I248,LEFT(I248,FIND("-",I248)-1)))</f>
        <v>0</v>
      </c>
      <c r="K248" s="178">
        <f t="shared" ref="K248:K249" si="94">IF(NOT(ISERROR(VALUE(I248))),IF(VALUE(I248)&lt;64,1,ABS(MID(I248,1, FIND("-",I248,1)-1)-MID(I248, FIND("-",I248,1)+1,LEN(I248)-FIND("-",I248,1)))+1),ABS(MID(I248,1, FIND("-",I248,1)-1)-MID(I248, FIND("-",I248,1)+1,LEN(I248)-FIND("-",I248,1)))+1)</f>
        <v>8</v>
      </c>
      <c r="L248" s="193" t="s">
        <v>1735</v>
      </c>
      <c r="M248" s="180" t="s">
        <v>1729</v>
      </c>
      <c r="N248" s="180" t="s">
        <v>1727</v>
      </c>
      <c r="O248" s="180" t="s">
        <v>1684</v>
      </c>
      <c r="P248" s="180" t="s">
        <v>1693</v>
      </c>
      <c r="Q248" s="353" t="s">
        <v>1746</v>
      </c>
      <c r="R248" s="181" t="s">
        <v>31</v>
      </c>
      <c r="S248" s="181" t="s">
        <v>36</v>
      </c>
      <c r="T248" s="177">
        <v>0</v>
      </c>
      <c r="U248" s="177">
        <v>1</v>
      </c>
      <c r="V248" s="177">
        <v>0</v>
      </c>
      <c r="W248" s="177">
        <v>0</v>
      </c>
      <c r="X248" s="177">
        <v>255</v>
      </c>
      <c r="Y248" s="182" t="s">
        <v>28</v>
      </c>
      <c r="Z248" s="183" t="s">
        <v>1695</v>
      </c>
      <c r="AA248" s="196" t="s">
        <v>28</v>
      </c>
      <c r="AB248" s="197" t="s">
        <v>27</v>
      </c>
      <c r="AC248" s="339"/>
      <c r="AD248" s="119"/>
      <c r="AE248" s="260" t="s">
        <v>27</v>
      </c>
      <c r="AF248" s="221" t="s">
        <v>1744</v>
      </c>
    </row>
    <row r="249" spans="1:32" x14ac:dyDescent="0.2">
      <c r="A249" s="86"/>
      <c r="B249" s="140"/>
      <c r="C249" s="141"/>
      <c r="D249" s="142"/>
      <c r="E249" s="143"/>
      <c r="F249" s="144"/>
      <c r="G249" s="174" t="s">
        <v>28</v>
      </c>
      <c r="H249" s="175" t="s">
        <v>70</v>
      </c>
      <c r="I249" s="176" t="s">
        <v>85</v>
      </c>
      <c r="J249" s="177">
        <f t="shared" si="93"/>
        <v>8</v>
      </c>
      <c r="K249" s="178">
        <f t="shared" si="94"/>
        <v>8</v>
      </c>
      <c r="L249" s="193" t="s">
        <v>1736</v>
      </c>
      <c r="M249" s="180" t="s">
        <v>1730</v>
      </c>
      <c r="N249" s="180" t="s">
        <v>1726</v>
      </c>
      <c r="O249" s="180" t="s">
        <v>1685</v>
      </c>
      <c r="P249" s="180" t="s">
        <v>1694</v>
      </c>
      <c r="Q249" s="353" t="s">
        <v>1747</v>
      </c>
      <c r="R249" s="181" t="s">
        <v>31</v>
      </c>
      <c r="S249" s="181" t="s">
        <v>36</v>
      </c>
      <c r="T249" s="177">
        <v>0</v>
      </c>
      <c r="U249" s="177">
        <v>1</v>
      </c>
      <c r="V249" s="177">
        <v>0</v>
      </c>
      <c r="W249" s="177">
        <v>0</v>
      </c>
      <c r="X249" s="177">
        <v>255</v>
      </c>
      <c r="Y249" s="182" t="s">
        <v>28</v>
      </c>
      <c r="Z249" s="183" t="s">
        <v>1696</v>
      </c>
      <c r="AA249" s="196" t="s">
        <v>28</v>
      </c>
      <c r="AB249" s="197" t="s">
        <v>27</v>
      </c>
      <c r="AC249" s="339"/>
      <c r="AD249" s="119"/>
      <c r="AE249" s="260" t="s">
        <v>27</v>
      </c>
      <c r="AF249" s="221" t="s">
        <v>299</v>
      </c>
    </row>
    <row r="250" spans="1:32" x14ac:dyDescent="0.2">
      <c r="A250" s="86"/>
      <c r="B250" s="140"/>
      <c r="C250" s="141"/>
      <c r="D250" s="142"/>
      <c r="E250" s="143"/>
      <c r="F250" s="144"/>
      <c r="G250" s="174" t="s">
        <v>28</v>
      </c>
      <c r="H250" s="175" t="s">
        <v>75</v>
      </c>
      <c r="I250" s="176" t="s">
        <v>85</v>
      </c>
      <c r="J250" s="177">
        <f>MID(H250,1,1)*8+VALUE(IF(ISERR(FIND("-",I250)),I250,LEFT(I250,FIND("-",I250)-1)))</f>
        <v>16</v>
      </c>
      <c r="K250" s="178">
        <f>IF(NOT(ISERROR(VALUE(I250))),IF(VALUE(I250)&lt;64,1,ABS(MID(I250,1, FIND("-",I250,1)-1)-MID(I250, FIND("-",I250,1)+1,LEN(I250)-FIND("-",I250,1)))+1),ABS(MID(I250,1, FIND("-",I250,1)-1)-MID(I250, FIND("-",I250,1)+1,LEN(I250)-FIND("-",I250,1)))+1)</f>
        <v>8</v>
      </c>
      <c r="L250" s="193" t="s">
        <v>1737</v>
      </c>
      <c r="M250" s="180" t="s">
        <v>1731</v>
      </c>
      <c r="N250" s="180" t="s">
        <v>1725</v>
      </c>
      <c r="O250" s="180" t="s">
        <v>1689</v>
      </c>
      <c r="P250" s="180" t="s">
        <v>1699</v>
      </c>
      <c r="Q250" s="353" t="s">
        <v>1748</v>
      </c>
      <c r="R250" s="181" t="s">
        <v>31</v>
      </c>
      <c r="S250" s="181" t="s">
        <v>36</v>
      </c>
      <c r="T250" s="177">
        <v>0</v>
      </c>
      <c r="U250" s="177">
        <v>1</v>
      </c>
      <c r="V250" s="177">
        <v>0</v>
      </c>
      <c r="W250" s="177">
        <v>0</v>
      </c>
      <c r="X250" s="177">
        <v>255</v>
      </c>
      <c r="Y250" s="182" t="s">
        <v>28</v>
      </c>
      <c r="Z250" s="183" t="s">
        <v>28</v>
      </c>
      <c r="AA250" s="196" t="s">
        <v>28</v>
      </c>
      <c r="AB250" s="197" t="s">
        <v>27</v>
      </c>
      <c r="AC250" s="339"/>
      <c r="AD250" s="119"/>
      <c r="AE250" s="260" t="s">
        <v>27</v>
      </c>
      <c r="AF250" s="221" t="s">
        <v>299</v>
      </c>
    </row>
    <row r="251" spans="1:32" x14ac:dyDescent="0.2">
      <c r="A251" s="86"/>
      <c r="B251" s="140"/>
      <c r="C251" s="141"/>
      <c r="D251" s="142"/>
      <c r="E251" s="143"/>
      <c r="F251" s="144"/>
      <c r="G251" s="174" t="s">
        <v>28</v>
      </c>
      <c r="H251" s="175" t="s">
        <v>74</v>
      </c>
      <c r="I251" s="176" t="s">
        <v>85</v>
      </c>
      <c r="J251" s="177">
        <f>MID(H251,1,1)*8+VALUE(IF(ISERR(FIND("-",I251)),I251,LEFT(I251,FIND("-",I251)-1)))</f>
        <v>24</v>
      </c>
      <c r="K251" s="178">
        <f>IF(NOT(ISERROR(VALUE(I251))),IF(VALUE(I251)&lt;64,1,ABS(MID(I251,1, FIND("-",I251,1)-1)-MID(I251, FIND("-",I251,1)+1,LEN(I251)-FIND("-",I251,1)))+1),ABS(MID(I251,1, FIND("-",I251,1)-1)-MID(I251, FIND("-",I251,1)+1,LEN(I251)-FIND("-",I251,1)))+1)</f>
        <v>8</v>
      </c>
      <c r="L251" s="193" t="s">
        <v>1738</v>
      </c>
      <c r="M251" s="180" t="s">
        <v>1728</v>
      </c>
      <c r="N251" s="180" t="s">
        <v>1724</v>
      </c>
      <c r="O251" s="180" t="s">
        <v>1704</v>
      </c>
      <c r="P251" s="294" t="s">
        <v>1702</v>
      </c>
      <c r="Q251" s="353" t="s">
        <v>1749</v>
      </c>
      <c r="R251" s="181" t="s">
        <v>31</v>
      </c>
      <c r="S251" s="181" t="s">
        <v>36</v>
      </c>
      <c r="T251" s="177">
        <v>0</v>
      </c>
      <c r="U251" s="177">
        <v>1</v>
      </c>
      <c r="V251" s="177">
        <v>0</v>
      </c>
      <c r="W251" s="177">
        <v>0</v>
      </c>
      <c r="X251" s="177">
        <v>255</v>
      </c>
      <c r="Y251" s="182" t="s">
        <v>28</v>
      </c>
      <c r="Z251" s="183" t="s">
        <v>28</v>
      </c>
      <c r="AA251" s="196" t="s">
        <v>28</v>
      </c>
      <c r="AB251" s="197" t="s">
        <v>27</v>
      </c>
      <c r="AC251" s="339"/>
      <c r="AD251" s="119"/>
      <c r="AE251" s="260" t="s">
        <v>27</v>
      </c>
      <c r="AF251" s="221" t="s">
        <v>299</v>
      </c>
    </row>
    <row r="252" spans="1:32" x14ac:dyDescent="0.2">
      <c r="A252" s="86"/>
      <c r="B252" s="140"/>
      <c r="C252" s="141"/>
      <c r="D252" s="142"/>
      <c r="E252" s="143"/>
      <c r="F252" s="287"/>
      <c r="G252" s="174" t="s">
        <v>28</v>
      </c>
      <c r="H252" s="176" t="s">
        <v>73</v>
      </c>
      <c r="I252" s="176" t="s">
        <v>85</v>
      </c>
      <c r="J252" s="177">
        <f>MID(H252,1,1)*8+VALUE(IF(ISERR(FIND("-",I252)),I252,LEFT(I252,FIND("-",I252)-1)))</f>
        <v>32</v>
      </c>
      <c r="K252" s="178">
        <f>IF(NOT(ISERROR(VALUE(I252))),IF(VALUE(I252)&lt;64,1,ABS(MID(I252,1, FIND("-",I252,1)-1)-MID(I252, FIND("-",I252,1)+1,LEN(I252)-FIND("-",I252,1)))+1),ABS(MID(I252,1, FIND("-",I252,1)-1)-MID(I252, FIND("-",I252,1)+1,LEN(I252)-FIND("-",I252,1)))+1)</f>
        <v>8</v>
      </c>
      <c r="L252" s="193" t="s">
        <v>1739</v>
      </c>
      <c r="M252" s="180" t="s">
        <v>1732</v>
      </c>
      <c r="N252" s="180" t="s">
        <v>1723</v>
      </c>
      <c r="O252" s="180" t="s">
        <v>1705</v>
      </c>
      <c r="P252" s="294" t="s">
        <v>1703</v>
      </c>
      <c r="Q252" s="353" t="s">
        <v>1750</v>
      </c>
      <c r="R252" s="181" t="s">
        <v>31</v>
      </c>
      <c r="S252" s="181" t="s">
        <v>36</v>
      </c>
      <c r="T252" s="177">
        <v>0</v>
      </c>
      <c r="U252" s="177">
        <v>1</v>
      </c>
      <c r="V252" s="177">
        <v>0</v>
      </c>
      <c r="W252" s="177">
        <v>0</v>
      </c>
      <c r="X252" s="177">
        <v>255</v>
      </c>
      <c r="Y252" s="182" t="s">
        <v>28</v>
      </c>
      <c r="Z252" s="183" t="s">
        <v>28</v>
      </c>
      <c r="AA252" s="295" t="s">
        <v>28</v>
      </c>
      <c r="AB252" s="197" t="s">
        <v>27</v>
      </c>
      <c r="AC252" s="339"/>
      <c r="AD252" s="119"/>
      <c r="AE252" s="296" t="s">
        <v>27</v>
      </c>
      <c r="AF252" s="221" t="s">
        <v>299</v>
      </c>
    </row>
    <row r="253" spans="1:32" x14ac:dyDescent="0.2">
      <c r="A253" s="86"/>
      <c r="B253" s="140"/>
      <c r="C253" s="141"/>
      <c r="D253" s="142"/>
      <c r="E253" s="143"/>
      <c r="F253" s="144"/>
      <c r="G253" s="297" t="s">
        <v>28</v>
      </c>
      <c r="H253" s="298" t="s">
        <v>72</v>
      </c>
      <c r="I253" s="299" t="s">
        <v>85</v>
      </c>
      <c r="J253" s="300">
        <f t="shared" ref="J253:J254" si="95">MID(H253,1,1)*8+VALUE(IF(ISERR(FIND("-",I253)),I253,LEFT(I253,FIND("-",I253)-1)))</f>
        <v>40</v>
      </c>
      <c r="K253" s="301">
        <f t="shared" ref="K253:K254" si="96">IF(NOT(ISERROR(VALUE(I253))),IF(VALUE(I253)&lt;64,1,ABS(MID(I253,1, FIND("-",I253,1)-1)-MID(I253, FIND("-",I253,1)+1,LEN(I253)-FIND("-",I253,1)))+1),ABS(MID(I253,1, FIND("-",I253,1)-1)-MID(I253, FIND("-",I253,1)+1,LEN(I253)-FIND("-",I253,1)))+1)</f>
        <v>8</v>
      </c>
      <c r="L253" s="302" t="s">
        <v>1740</v>
      </c>
      <c r="M253" s="294" t="s">
        <v>1733</v>
      </c>
      <c r="N253" s="294" t="s">
        <v>1721</v>
      </c>
      <c r="O253" s="294" t="s">
        <v>1690</v>
      </c>
      <c r="P253" s="294" t="s">
        <v>1700</v>
      </c>
      <c r="Q253" s="359" t="s">
        <v>1751</v>
      </c>
      <c r="R253" s="303" t="s">
        <v>31</v>
      </c>
      <c r="S253" s="303" t="s">
        <v>36</v>
      </c>
      <c r="T253" s="300">
        <v>0</v>
      </c>
      <c r="U253" s="300">
        <v>1</v>
      </c>
      <c r="V253" s="300">
        <v>0</v>
      </c>
      <c r="W253" s="300">
        <v>0</v>
      </c>
      <c r="X253" s="300">
        <v>255</v>
      </c>
      <c r="Y253" s="304" t="s">
        <v>28</v>
      </c>
      <c r="Z253" s="305" t="s">
        <v>28</v>
      </c>
      <c r="AA253" s="306" t="s">
        <v>28</v>
      </c>
      <c r="AB253" s="218" t="s">
        <v>27</v>
      </c>
      <c r="AC253" s="344"/>
      <c r="AD253" s="117"/>
      <c r="AE253" s="260" t="s">
        <v>27</v>
      </c>
      <c r="AF253" s="221" t="s">
        <v>299</v>
      </c>
    </row>
    <row r="254" spans="1:32" ht="13.5" thickBot="1" x14ac:dyDescent="0.25">
      <c r="A254" s="86"/>
      <c r="B254" s="140"/>
      <c r="C254" s="141"/>
      <c r="D254" s="142"/>
      <c r="E254" s="143"/>
      <c r="F254" s="144"/>
      <c r="G254" s="174" t="s">
        <v>28</v>
      </c>
      <c r="H254" s="175" t="s">
        <v>71</v>
      </c>
      <c r="I254" s="176" t="s">
        <v>85</v>
      </c>
      <c r="J254" s="177">
        <f t="shared" si="95"/>
        <v>48</v>
      </c>
      <c r="K254" s="178">
        <f t="shared" si="96"/>
        <v>8</v>
      </c>
      <c r="L254" s="193" t="s">
        <v>1741</v>
      </c>
      <c r="M254" s="180" t="s">
        <v>1734</v>
      </c>
      <c r="N254" s="180" t="s">
        <v>1722</v>
      </c>
      <c r="O254" s="180" t="s">
        <v>1691</v>
      </c>
      <c r="P254" s="180" t="s">
        <v>1701</v>
      </c>
      <c r="Q254" s="353" t="s">
        <v>1752</v>
      </c>
      <c r="R254" s="181" t="s">
        <v>31</v>
      </c>
      <c r="S254" s="181" t="s">
        <v>36</v>
      </c>
      <c r="T254" s="177">
        <v>0</v>
      </c>
      <c r="U254" s="177">
        <v>1</v>
      </c>
      <c r="V254" s="177">
        <v>0</v>
      </c>
      <c r="W254" s="177">
        <v>0</v>
      </c>
      <c r="X254" s="177">
        <v>255</v>
      </c>
      <c r="Y254" s="182" t="s">
        <v>28</v>
      </c>
      <c r="Z254" s="183" t="s">
        <v>28</v>
      </c>
      <c r="AA254" s="196" t="s">
        <v>28</v>
      </c>
      <c r="AB254" s="197" t="s">
        <v>27</v>
      </c>
      <c r="AC254" s="339"/>
      <c r="AD254" s="119"/>
      <c r="AE254" s="260" t="s">
        <v>27</v>
      </c>
      <c r="AF254" s="221" t="s">
        <v>299</v>
      </c>
    </row>
    <row r="255" spans="1:32" x14ac:dyDescent="0.2">
      <c r="A255" s="86"/>
      <c r="B255" s="200" t="s">
        <v>1679</v>
      </c>
      <c r="C255" s="195" t="s">
        <v>1680</v>
      </c>
      <c r="D255" s="201" t="s">
        <v>1678</v>
      </c>
      <c r="E255" s="202">
        <v>8</v>
      </c>
      <c r="F255" s="203">
        <v>100</v>
      </c>
      <c r="G255" s="129"/>
      <c r="H255" s="133"/>
      <c r="I255" s="133"/>
      <c r="J255" s="133"/>
      <c r="K255" s="133"/>
      <c r="L255" s="133"/>
      <c r="M255" s="134"/>
      <c r="N255" s="134"/>
      <c r="O255" s="134"/>
      <c r="P255" s="134"/>
      <c r="Q255" s="360"/>
      <c r="R255" s="133"/>
      <c r="S255" s="133"/>
      <c r="T255" s="135"/>
      <c r="U255" s="135"/>
      <c r="V255" s="135"/>
      <c r="W255" s="135"/>
      <c r="X255" s="136"/>
      <c r="Y255" s="137"/>
      <c r="Z255" s="138"/>
      <c r="AA255" s="139"/>
      <c r="AB255" s="118"/>
      <c r="AC255" s="341"/>
      <c r="AD255" s="204" t="s">
        <v>39</v>
      </c>
      <c r="AE255" s="290" t="s">
        <v>27</v>
      </c>
      <c r="AF255" s="221" t="s">
        <v>1683</v>
      </c>
    </row>
    <row r="256" spans="1:32" x14ac:dyDescent="0.2">
      <c r="A256" s="86"/>
      <c r="B256" s="140"/>
      <c r="C256" s="141"/>
      <c r="D256" s="142"/>
      <c r="E256" s="143"/>
      <c r="F256" s="144"/>
      <c r="G256" s="174" t="s">
        <v>28</v>
      </c>
      <c r="H256" s="175" t="s">
        <v>76</v>
      </c>
      <c r="I256" s="176" t="s">
        <v>85</v>
      </c>
      <c r="J256" s="177">
        <f t="shared" ref="J256:J257" si="97">MID(H256,1,1)*8+VALUE(IF(ISERR(FIND("-",I256)),I256,LEFT(I256,FIND("-",I256)-1)))</f>
        <v>0</v>
      </c>
      <c r="K256" s="178">
        <f t="shared" ref="K256:K257" si="98">IF(NOT(ISERROR(VALUE(I256))),IF(VALUE(I256)&lt;64,1,ABS(MID(I256,1, FIND("-",I256,1)-1)-MID(I256, FIND("-",I256,1)+1,LEN(I256)-FIND("-",I256,1)))+1),ABS(MID(I256,1, FIND("-",I256,1)-1)-MID(I256, FIND("-",I256,1)+1,LEN(I256)-FIND("-",I256,1)))+1)</f>
        <v>8</v>
      </c>
      <c r="L256" s="193" t="s">
        <v>1717</v>
      </c>
      <c r="M256" s="180" t="s">
        <v>1709</v>
      </c>
      <c r="N256" s="180" t="s">
        <v>1712</v>
      </c>
      <c r="O256" s="180" t="s">
        <v>1686</v>
      </c>
      <c r="P256" s="180" t="s">
        <v>1697</v>
      </c>
      <c r="Q256" s="353" t="s">
        <v>1753</v>
      </c>
      <c r="R256" s="181" t="s">
        <v>31</v>
      </c>
      <c r="S256" s="181" t="s">
        <v>36</v>
      </c>
      <c r="T256" s="177">
        <v>0</v>
      </c>
      <c r="U256" s="177">
        <v>1</v>
      </c>
      <c r="V256" s="177">
        <v>0</v>
      </c>
      <c r="W256" s="177">
        <v>0</v>
      </c>
      <c r="X256" s="177">
        <v>255</v>
      </c>
      <c r="Y256" s="182" t="s">
        <v>29</v>
      </c>
      <c r="Z256" s="183" t="s">
        <v>28</v>
      </c>
      <c r="AA256" s="196" t="s">
        <v>28</v>
      </c>
      <c r="AB256" s="197" t="s">
        <v>27</v>
      </c>
      <c r="AC256" s="339"/>
      <c r="AD256" s="119"/>
      <c r="AE256" s="260" t="s">
        <v>27</v>
      </c>
      <c r="AF256" s="221" t="s">
        <v>1744</v>
      </c>
    </row>
    <row r="257" spans="1:32" x14ac:dyDescent="0.2">
      <c r="A257" s="86"/>
      <c r="B257" s="140"/>
      <c r="C257" s="141"/>
      <c r="D257" s="142"/>
      <c r="E257" s="143"/>
      <c r="F257" s="144"/>
      <c r="G257" s="174" t="s">
        <v>28</v>
      </c>
      <c r="H257" s="175" t="s">
        <v>70</v>
      </c>
      <c r="I257" s="176" t="s">
        <v>85</v>
      </c>
      <c r="J257" s="177">
        <f t="shared" si="97"/>
        <v>8</v>
      </c>
      <c r="K257" s="178">
        <f t="shared" si="98"/>
        <v>8</v>
      </c>
      <c r="L257" s="193" t="s">
        <v>1718</v>
      </c>
      <c r="M257" s="180" t="s">
        <v>1710</v>
      </c>
      <c r="N257" s="180" t="s">
        <v>1711</v>
      </c>
      <c r="O257" s="180" t="s">
        <v>1687</v>
      </c>
      <c r="P257" s="180" t="s">
        <v>1698</v>
      </c>
      <c r="Q257" s="353" t="s">
        <v>1754</v>
      </c>
      <c r="R257" s="181" t="s">
        <v>31</v>
      </c>
      <c r="S257" s="181" t="s">
        <v>36</v>
      </c>
      <c r="T257" s="177">
        <v>0</v>
      </c>
      <c r="U257" s="177">
        <v>1</v>
      </c>
      <c r="V257" s="177">
        <v>0</v>
      </c>
      <c r="W257" s="177">
        <v>0</v>
      </c>
      <c r="X257" s="177">
        <v>255</v>
      </c>
      <c r="Y257" s="182" t="s">
        <v>29</v>
      </c>
      <c r="Z257" s="183" t="s">
        <v>28</v>
      </c>
      <c r="AA257" s="196" t="s">
        <v>28</v>
      </c>
      <c r="AB257" s="197" t="s">
        <v>27</v>
      </c>
      <c r="AC257" s="339"/>
      <c r="AD257" s="119"/>
      <c r="AE257" s="260" t="s">
        <v>27</v>
      </c>
      <c r="AF257" s="221" t="s">
        <v>299</v>
      </c>
    </row>
    <row r="258" spans="1:32" x14ac:dyDescent="0.2">
      <c r="A258" s="86"/>
      <c r="B258" s="140"/>
      <c r="C258" s="141"/>
      <c r="D258" s="142"/>
      <c r="E258" s="143"/>
      <c r="F258" s="144"/>
      <c r="G258" s="174" t="s">
        <v>28</v>
      </c>
      <c r="H258" s="175" t="s">
        <v>37</v>
      </c>
      <c r="I258" s="176" t="s">
        <v>32</v>
      </c>
      <c r="J258" s="177">
        <f>MID(H258,1,1)*8+VALUE(IF(ISERR(FIND("-",I258)),I258,LEFT(I258,FIND("-",I258)-1)))</f>
        <v>16</v>
      </c>
      <c r="K258" s="178">
        <f>IF(NOT(ISERROR(VALUE(I258))),IF(VALUE(I258)&lt;64,1,ABS(MID(I258,1, FIND("-",I258,1)-1)-MID(I258, FIND("-",I258,1)+1,LEN(I258)-FIND("-",I258,1)))+1),ABS(MID(I258,1, FIND("-",I258,1)-1)-MID(I258, FIND("-",I258,1)+1,LEN(I258)-FIND("-",I258,1)))+1)</f>
        <v>16</v>
      </c>
      <c r="L258" s="193" t="s">
        <v>1719</v>
      </c>
      <c r="M258" s="180" t="s">
        <v>1716</v>
      </c>
      <c r="N258" s="180" t="s">
        <v>1713</v>
      </c>
      <c r="O258" s="180" t="s">
        <v>1688</v>
      </c>
      <c r="P258" s="180" t="s">
        <v>1706</v>
      </c>
      <c r="Q258" s="353" t="s">
        <v>1755</v>
      </c>
      <c r="R258" s="181" t="s">
        <v>31</v>
      </c>
      <c r="S258" s="270" t="s">
        <v>1184</v>
      </c>
      <c r="T258" s="177">
        <v>0</v>
      </c>
      <c r="U258" s="177">
        <v>10</v>
      </c>
      <c r="V258" s="177">
        <v>0</v>
      </c>
      <c r="W258" s="177">
        <v>-327680</v>
      </c>
      <c r="X258" s="177">
        <v>327670</v>
      </c>
      <c r="Y258" s="182" t="s">
        <v>1708</v>
      </c>
      <c r="Z258" s="183" t="s">
        <v>28</v>
      </c>
      <c r="AA258" s="196" t="s">
        <v>28</v>
      </c>
      <c r="AB258" s="197" t="s">
        <v>27</v>
      </c>
      <c r="AC258" s="339"/>
      <c r="AD258" s="119"/>
      <c r="AE258" s="260" t="s">
        <v>27</v>
      </c>
      <c r="AF258" s="221" t="s">
        <v>299</v>
      </c>
    </row>
    <row r="259" spans="1:32" ht="13.5" thickBot="1" x14ac:dyDescent="0.25">
      <c r="A259" s="86"/>
      <c r="B259" s="140"/>
      <c r="C259" s="141"/>
      <c r="D259" s="142"/>
      <c r="E259" s="143"/>
      <c r="F259" s="144"/>
      <c r="G259" s="174" t="s">
        <v>28</v>
      </c>
      <c r="H259" s="175" t="s">
        <v>34</v>
      </c>
      <c r="I259" s="176" t="s">
        <v>32</v>
      </c>
      <c r="J259" s="177">
        <f t="shared" ref="J259" si="99">MID(H259,1,1)*8+VALUE(IF(ISERR(FIND("-",I259)),I259,LEFT(I259,FIND("-",I259)-1)))</f>
        <v>32</v>
      </c>
      <c r="K259" s="178">
        <f t="shared" ref="K259" si="100">IF(NOT(ISERROR(VALUE(I259))),IF(VALUE(I259)&lt;64,1,ABS(MID(I259,1, FIND("-",I259,1)-1)-MID(I259, FIND("-",I259,1)+1,LEN(I259)-FIND("-",I259,1)))+1),ABS(MID(I259,1, FIND("-",I259,1)-1)-MID(I259, FIND("-",I259,1)+1,LEN(I259)-FIND("-",I259,1)))+1)</f>
        <v>16</v>
      </c>
      <c r="L259" s="193" t="s">
        <v>1720</v>
      </c>
      <c r="M259" s="180" t="s">
        <v>1715</v>
      </c>
      <c r="N259" s="180" t="s">
        <v>1714</v>
      </c>
      <c r="O259" s="180" t="s">
        <v>1692</v>
      </c>
      <c r="P259" s="180" t="s">
        <v>1707</v>
      </c>
      <c r="Q259" s="353" t="s">
        <v>1756</v>
      </c>
      <c r="R259" s="181" t="s">
        <v>31</v>
      </c>
      <c r="S259" s="181" t="s">
        <v>36</v>
      </c>
      <c r="T259" s="177">
        <v>0</v>
      </c>
      <c r="U259" s="177">
        <v>1</v>
      </c>
      <c r="V259" s="177">
        <v>0</v>
      </c>
      <c r="W259" s="177">
        <v>0</v>
      </c>
      <c r="X259" s="177">
        <v>65535</v>
      </c>
      <c r="Y259" s="182" t="s">
        <v>28</v>
      </c>
      <c r="Z259" s="183" t="s">
        <v>28</v>
      </c>
      <c r="AA259" s="196" t="s">
        <v>28</v>
      </c>
      <c r="AB259" s="197" t="s">
        <v>27</v>
      </c>
      <c r="AC259" s="339"/>
      <c r="AD259" s="119"/>
      <c r="AE259" s="260" t="s">
        <v>27</v>
      </c>
      <c r="AF259" s="221" t="s">
        <v>299</v>
      </c>
    </row>
    <row r="260" spans="1:32" x14ac:dyDescent="0.2">
      <c r="B260" s="200" t="s">
        <v>1587</v>
      </c>
      <c r="C260" s="195" t="s">
        <v>1599</v>
      </c>
      <c r="D260" s="201" t="s">
        <v>1331</v>
      </c>
      <c r="E260" s="202">
        <v>8</v>
      </c>
      <c r="F260" s="203">
        <v>100</v>
      </c>
      <c r="G260" s="50"/>
      <c r="H260" s="22"/>
      <c r="I260" s="22"/>
      <c r="J260" s="22"/>
      <c r="K260" s="22"/>
      <c r="L260" s="22"/>
      <c r="M260" s="84"/>
      <c r="N260" s="84"/>
      <c r="O260" s="84"/>
      <c r="P260" s="84"/>
      <c r="Q260" s="361"/>
      <c r="R260" s="22"/>
      <c r="S260" s="22"/>
      <c r="T260" s="64"/>
      <c r="U260" s="64"/>
      <c r="V260" s="64"/>
      <c r="W260" s="64"/>
      <c r="X260" s="65"/>
      <c r="Y260" s="23"/>
      <c r="Z260" s="24"/>
      <c r="AA260" s="83"/>
      <c r="AB260" s="272"/>
      <c r="AC260" s="345"/>
      <c r="AD260" s="204" t="s">
        <v>39</v>
      </c>
      <c r="AE260" s="290" t="s">
        <v>27</v>
      </c>
      <c r="AF260" s="173" t="s">
        <v>1615</v>
      </c>
    </row>
    <row r="261" spans="1:32" x14ac:dyDescent="0.2">
      <c r="B261" s="42"/>
      <c r="C261" s="105"/>
      <c r="D261" s="43"/>
      <c r="E261" s="44"/>
      <c r="F261" s="45"/>
      <c r="G261" s="174" t="s">
        <v>28</v>
      </c>
      <c r="H261" s="175" t="s">
        <v>76</v>
      </c>
      <c r="I261" s="176" t="s">
        <v>32</v>
      </c>
      <c r="J261" s="177">
        <f t="shared" ref="J261:J262" si="101">MID(H261,1,1)*8+VALUE(IF(ISERR(FIND("-",I261)),I261,LEFT(I261,FIND("-",I261)-1)))</f>
        <v>0</v>
      </c>
      <c r="K261" s="178">
        <f t="shared" ref="K261:K262" si="102">IF(NOT(ISERROR(VALUE(I261))),IF(VALUE(I261)&lt;64,1,ABS(MID(I261,1, FIND("-",I261,1)-1)-MID(I261, FIND("-",I261,1)+1,LEN(I261)-FIND("-",I261,1)))+1),ABS(MID(I261,1, FIND("-",I261,1)-1)-MID(I261, FIND("-",I261,1)+1,LEN(I261)-FIND("-",I261,1)))+1)</f>
        <v>16</v>
      </c>
      <c r="L261" s="193" t="s">
        <v>1345</v>
      </c>
      <c r="M261" s="179" t="s">
        <v>1341</v>
      </c>
      <c r="N261" s="180" t="s">
        <v>1337</v>
      </c>
      <c r="O261" s="180" t="s">
        <v>1336</v>
      </c>
      <c r="P261" s="180" t="s">
        <v>1332</v>
      </c>
      <c r="Q261" s="187" t="s">
        <v>1617</v>
      </c>
      <c r="R261" s="181" t="s">
        <v>31</v>
      </c>
      <c r="S261" s="181" t="s">
        <v>36</v>
      </c>
      <c r="T261" s="177">
        <v>0</v>
      </c>
      <c r="U261" s="177">
        <v>1</v>
      </c>
      <c r="V261" s="177">
        <v>0</v>
      </c>
      <c r="W261" s="177">
        <v>0</v>
      </c>
      <c r="X261" s="177">
        <v>65535</v>
      </c>
      <c r="Y261" s="182" t="s">
        <v>216</v>
      </c>
      <c r="Z261" s="183" t="s">
        <v>28</v>
      </c>
      <c r="AA261" s="184" t="s">
        <v>28</v>
      </c>
      <c r="AB261" s="197" t="s">
        <v>27</v>
      </c>
      <c r="AC261" s="339"/>
      <c r="AD261" s="273"/>
      <c r="AE261" s="259" t="s">
        <v>27</v>
      </c>
      <c r="AF261" s="173" t="s">
        <v>299</v>
      </c>
    </row>
    <row r="262" spans="1:32" x14ac:dyDescent="0.2">
      <c r="B262" s="42"/>
      <c r="C262" s="105"/>
      <c r="D262" s="43"/>
      <c r="E262" s="44"/>
      <c r="F262" s="45"/>
      <c r="G262" s="174" t="s">
        <v>28</v>
      </c>
      <c r="H262" s="175" t="s">
        <v>75</v>
      </c>
      <c r="I262" s="176" t="s">
        <v>32</v>
      </c>
      <c r="J262" s="177">
        <f t="shared" si="101"/>
        <v>16</v>
      </c>
      <c r="K262" s="178">
        <f t="shared" si="102"/>
        <v>16</v>
      </c>
      <c r="L262" s="193" t="s">
        <v>1346</v>
      </c>
      <c r="M262" s="179" t="s">
        <v>1342</v>
      </c>
      <c r="N262" s="180" t="s">
        <v>1338</v>
      </c>
      <c r="O262" s="180" t="s">
        <v>1336</v>
      </c>
      <c r="P262" s="180" t="s">
        <v>1333</v>
      </c>
      <c r="Q262" s="187" t="s">
        <v>1618</v>
      </c>
      <c r="R262" s="181" t="s">
        <v>31</v>
      </c>
      <c r="S262" s="181" t="s">
        <v>36</v>
      </c>
      <c r="T262" s="177">
        <v>0</v>
      </c>
      <c r="U262" s="177">
        <v>1</v>
      </c>
      <c r="V262" s="177">
        <v>0</v>
      </c>
      <c r="W262" s="177">
        <v>0</v>
      </c>
      <c r="X262" s="177">
        <v>65535</v>
      </c>
      <c r="Y262" s="182" t="s">
        <v>216</v>
      </c>
      <c r="Z262" s="183" t="s">
        <v>28</v>
      </c>
      <c r="AA262" s="184" t="s">
        <v>28</v>
      </c>
      <c r="AB262" s="197" t="s">
        <v>27</v>
      </c>
      <c r="AC262" s="339"/>
      <c r="AD262" s="273"/>
      <c r="AE262" s="259" t="s">
        <v>27</v>
      </c>
      <c r="AF262" s="173" t="s">
        <v>299</v>
      </c>
    </row>
    <row r="263" spans="1:32" x14ac:dyDescent="0.2">
      <c r="B263" s="42"/>
      <c r="C263" s="105"/>
      <c r="D263" s="43"/>
      <c r="E263" s="44"/>
      <c r="F263" s="45"/>
      <c r="G263" s="174" t="s">
        <v>28</v>
      </c>
      <c r="H263" s="175" t="s">
        <v>73</v>
      </c>
      <c r="I263" s="176" t="s">
        <v>32</v>
      </c>
      <c r="J263" s="177">
        <f>MID(H263,1,1)*8+VALUE(IF(ISERR(FIND("-",I263)),I263,LEFT(I263,FIND("-",I263)-1)))</f>
        <v>32</v>
      </c>
      <c r="K263" s="178">
        <f>IF(NOT(ISERROR(VALUE(I263))),IF(VALUE(I263)&lt;64,1,ABS(MID(I263,1, FIND("-",I263,1)-1)-MID(I263, FIND("-",I263,1)+1,LEN(I263)-FIND("-",I263,1)))+1),ABS(MID(I263,1, FIND("-",I263,1)-1)-MID(I263, FIND("-",I263,1)+1,LEN(I263)-FIND("-",I263,1)))+1)</f>
        <v>16</v>
      </c>
      <c r="L263" s="193" t="s">
        <v>1347</v>
      </c>
      <c r="M263" s="179" t="s">
        <v>1343</v>
      </c>
      <c r="N263" s="180" t="s">
        <v>1339</v>
      </c>
      <c r="O263" s="180" t="s">
        <v>1336</v>
      </c>
      <c r="P263" s="180" t="s">
        <v>1334</v>
      </c>
      <c r="Q263" s="187" t="s">
        <v>1619</v>
      </c>
      <c r="R263" s="181" t="s">
        <v>210</v>
      </c>
      <c r="S263" s="181" t="s">
        <v>170</v>
      </c>
      <c r="T263" s="177">
        <v>0</v>
      </c>
      <c r="U263" s="177">
        <v>1</v>
      </c>
      <c r="V263" s="177">
        <v>0</v>
      </c>
      <c r="W263" s="177">
        <v>0</v>
      </c>
      <c r="X263" s="177">
        <v>65535</v>
      </c>
      <c r="Y263" s="182" t="s">
        <v>216</v>
      </c>
      <c r="Z263" s="183" t="s">
        <v>28</v>
      </c>
      <c r="AA263" s="184" t="s">
        <v>28</v>
      </c>
      <c r="AB263" s="197" t="s">
        <v>27</v>
      </c>
      <c r="AC263" s="339"/>
      <c r="AD263" s="273"/>
      <c r="AE263" s="259" t="s">
        <v>27</v>
      </c>
      <c r="AF263" s="173" t="s">
        <v>299</v>
      </c>
    </row>
    <row r="264" spans="1:32" ht="13.5" thickBot="1" x14ac:dyDescent="0.25">
      <c r="B264" s="42"/>
      <c r="C264" s="105"/>
      <c r="D264" s="43"/>
      <c r="E264" s="44"/>
      <c r="F264" s="45"/>
      <c r="G264" s="174" t="s">
        <v>28</v>
      </c>
      <c r="H264" s="175" t="s">
        <v>71</v>
      </c>
      <c r="I264" s="176" t="s">
        <v>32</v>
      </c>
      <c r="J264" s="177">
        <f>MID(H264,1,1)*8+VALUE(IF(ISERR(FIND("-",I264)),I264,LEFT(I264,FIND("-",I264)-1)))</f>
        <v>48</v>
      </c>
      <c r="K264" s="178">
        <f>IF(NOT(ISERROR(VALUE(I264))),IF(VALUE(I264)&lt;64,1,ABS(MID(I264,1, FIND("-",I264,1)-1)-MID(I264, FIND("-",I264,1)+1,LEN(I264)-FIND("-",I264,1)))+1),ABS(MID(I264,1, FIND("-",I264,1)-1)-MID(I264, FIND("-",I264,1)+1,LEN(I264)-FIND("-",I264,1)))+1)</f>
        <v>16</v>
      </c>
      <c r="L264" s="193" t="s">
        <v>1348</v>
      </c>
      <c r="M264" s="179" t="s">
        <v>1344</v>
      </c>
      <c r="N264" s="180" t="s">
        <v>1340</v>
      </c>
      <c r="O264" s="180" t="s">
        <v>1336</v>
      </c>
      <c r="P264" s="180" t="s">
        <v>1335</v>
      </c>
      <c r="Q264" s="187" t="s">
        <v>1620</v>
      </c>
      <c r="R264" s="181" t="s">
        <v>210</v>
      </c>
      <c r="S264" s="181" t="s">
        <v>36</v>
      </c>
      <c r="T264" s="177">
        <v>0</v>
      </c>
      <c r="U264" s="177">
        <v>1</v>
      </c>
      <c r="V264" s="177">
        <v>0</v>
      </c>
      <c r="W264" s="177">
        <v>0</v>
      </c>
      <c r="X264" s="177">
        <v>65535</v>
      </c>
      <c r="Y264" s="182" t="s">
        <v>216</v>
      </c>
      <c r="Z264" s="183" t="s">
        <v>28</v>
      </c>
      <c r="AA264" s="184" t="s">
        <v>28</v>
      </c>
      <c r="AB264" s="197" t="s">
        <v>27</v>
      </c>
      <c r="AC264" s="339"/>
      <c r="AD264" s="273"/>
      <c r="AE264" s="259" t="s">
        <v>27</v>
      </c>
      <c r="AF264" s="173" t="s">
        <v>299</v>
      </c>
    </row>
    <row r="265" spans="1:32" x14ac:dyDescent="0.2">
      <c r="B265" s="200" t="s">
        <v>1588</v>
      </c>
      <c r="C265" s="195" t="s">
        <v>1600</v>
      </c>
      <c r="D265" s="201" t="s">
        <v>1349</v>
      </c>
      <c r="E265" s="202">
        <v>8</v>
      </c>
      <c r="F265" s="203">
        <v>100</v>
      </c>
      <c r="G265" s="50"/>
      <c r="H265" s="22"/>
      <c r="I265" s="22"/>
      <c r="J265" s="22"/>
      <c r="K265" s="22"/>
      <c r="L265" s="22"/>
      <c r="M265" s="84"/>
      <c r="N265" s="84"/>
      <c r="O265" s="84"/>
      <c r="P265" s="84"/>
      <c r="Q265" s="352"/>
      <c r="R265" s="22"/>
      <c r="S265" s="22"/>
      <c r="T265" s="64"/>
      <c r="U265" s="64"/>
      <c r="V265" s="64"/>
      <c r="W265" s="64"/>
      <c r="X265" s="65"/>
      <c r="Y265" s="23"/>
      <c r="Z265" s="24"/>
      <c r="AA265" s="83"/>
      <c r="AB265" s="272"/>
      <c r="AC265" s="345"/>
      <c r="AD265" s="204" t="s">
        <v>39</v>
      </c>
      <c r="AE265" s="290" t="s">
        <v>27</v>
      </c>
      <c r="AF265" s="173" t="s">
        <v>299</v>
      </c>
    </row>
    <row r="266" spans="1:32" x14ac:dyDescent="0.2">
      <c r="B266" s="42"/>
      <c r="C266" s="105"/>
      <c r="D266" s="43"/>
      <c r="E266" s="44"/>
      <c r="F266" s="45"/>
      <c r="G266" s="174" t="s">
        <v>28</v>
      </c>
      <c r="H266" s="175" t="s">
        <v>76</v>
      </c>
      <c r="I266" s="176" t="s">
        <v>32</v>
      </c>
      <c r="J266" s="177">
        <f t="shared" ref="J266:J267" si="103">MID(H266,1,1)*8+VALUE(IF(ISERR(FIND("-",I266)),I266,LEFT(I266,FIND("-",I266)-1)))</f>
        <v>0</v>
      </c>
      <c r="K266" s="178">
        <f t="shared" ref="K266:K267" si="104">IF(NOT(ISERROR(VALUE(I266))),IF(VALUE(I266)&lt;64,1,ABS(MID(I266,1, FIND("-",I266,1)-1)-MID(I266, FIND("-",I266,1)+1,LEN(I266)-FIND("-",I266,1)))+1),ABS(MID(I266,1, FIND("-",I266,1)-1)-MID(I266, FIND("-",I266,1)+1,LEN(I266)-FIND("-",I266,1)))+1)</f>
        <v>16</v>
      </c>
      <c r="L266" s="193" t="s">
        <v>1350</v>
      </c>
      <c r="M266" s="179" t="s">
        <v>1354</v>
      </c>
      <c r="N266" s="180" t="s">
        <v>1358</v>
      </c>
      <c r="O266" s="180" t="s">
        <v>1336</v>
      </c>
      <c r="P266" s="180" t="s">
        <v>1362</v>
      </c>
      <c r="Q266" s="187" t="s">
        <v>1621</v>
      </c>
      <c r="R266" s="181" t="s">
        <v>31</v>
      </c>
      <c r="S266" s="181" t="s">
        <v>36</v>
      </c>
      <c r="T266" s="177">
        <v>0</v>
      </c>
      <c r="U266" s="177">
        <v>1</v>
      </c>
      <c r="V266" s="177">
        <v>0</v>
      </c>
      <c r="W266" s="177">
        <v>0</v>
      </c>
      <c r="X266" s="177">
        <v>65535</v>
      </c>
      <c r="Y266" s="182" t="s">
        <v>216</v>
      </c>
      <c r="Z266" s="183" t="s">
        <v>28</v>
      </c>
      <c r="AA266" s="184" t="s">
        <v>28</v>
      </c>
      <c r="AB266" s="197" t="s">
        <v>27</v>
      </c>
      <c r="AC266" s="339"/>
      <c r="AD266" s="273"/>
      <c r="AE266" s="259" t="s">
        <v>27</v>
      </c>
      <c r="AF266" s="173" t="s">
        <v>299</v>
      </c>
    </row>
    <row r="267" spans="1:32" x14ac:dyDescent="0.2">
      <c r="B267" s="42"/>
      <c r="C267" s="105"/>
      <c r="D267" s="43"/>
      <c r="E267" s="44"/>
      <c r="F267" s="45"/>
      <c r="G267" s="174" t="s">
        <v>28</v>
      </c>
      <c r="H267" s="175" t="s">
        <v>75</v>
      </c>
      <c r="I267" s="176" t="s">
        <v>32</v>
      </c>
      <c r="J267" s="177">
        <f t="shared" si="103"/>
        <v>16</v>
      </c>
      <c r="K267" s="178">
        <f t="shared" si="104"/>
        <v>16</v>
      </c>
      <c r="L267" s="193" t="s">
        <v>1351</v>
      </c>
      <c r="M267" s="179" t="s">
        <v>1355</v>
      </c>
      <c r="N267" s="180" t="s">
        <v>1359</v>
      </c>
      <c r="O267" s="180" t="s">
        <v>1336</v>
      </c>
      <c r="P267" s="180" t="s">
        <v>1363</v>
      </c>
      <c r="Q267" s="187" t="s">
        <v>1622</v>
      </c>
      <c r="R267" s="181" t="s">
        <v>31</v>
      </c>
      <c r="S267" s="181" t="s">
        <v>36</v>
      </c>
      <c r="T267" s="177">
        <v>0</v>
      </c>
      <c r="U267" s="177">
        <v>1</v>
      </c>
      <c r="V267" s="177">
        <v>0</v>
      </c>
      <c r="W267" s="177">
        <v>0</v>
      </c>
      <c r="X267" s="177">
        <v>65535</v>
      </c>
      <c r="Y267" s="182" t="s">
        <v>216</v>
      </c>
      <c r="Z267" s="183" t="s">
        <v>28</v>
      </c>
      <c r="AA267" s="184" t="s">
        <v>28</v>
      </c>
      <c r="AB267" s="197" t="s">
        <v>27</v>
      </c>
      <c r="AC267" s="339"/>
      <c r="AD267" s="273"/>
      <c r="AE267" s="259" t="s">
        <v>27</v>
      </c>
      <c r="AF267" s="173" t="s">
        <v>299</v>
      </c>
    </row>
    <row r="268" spans="1:32" x14ac:dyDescent="0.2">
      <c r="B268" s="42"/>
      <c r="C268" s="105"/>
      <c r="D268" s="43"/>
      <c r="E268" s="44"/>
      <c r="F268" s="45"/>
      <c r="G268" s="174" t="s">
        <v>28</v>
      </c>
      <c r="H268" s="175" t="s">
        <v>73</v>
      </c>
      <c r="I268" s="176" t="s">
        <v>32</v>
      </c>
      <c r="J268" s="177">
        <f>MID(H268,1,1)*8+VALUE(IF(ISERR(FIND("-",I268)),I268,LEFT(I268,FIND("-",I268)-1)))</f>
        <v>32</v>
      </c>
      <c r="K268" s="178">
        <f>IF(NOT(ISERROR(VALUE(I268))),IF(VALUE(I268)&lt;64,1,ABS(MID(I268,1, FIND("-",I268,1)-1)-MID(I268, FIND("-",I268,1)+1,LEN(I268)-FIND("-",I268,1)))+1),ABS(MID(I268,1, FIND("-",I268,1)-1)-MID(I268, FIND("-",I268,1)+1,LEN(I268)-FIND("-",I268,1)))+1)</f>
        <v>16</v>
      </c>
      <c r="L268" s="193" t="s">
        <v>1352</v>
      </c>
      <c r="M268" s="179" t="s">
        <v>1356</v>
      </c>
      <c r="N268" s="180" t="s">
        <v>1360</v>
      </c>
      <c r="O268" s="180" t="s">
        <v>1336</v>
      </c>
      <c r="P268" s="180" t="s">
        <v>1364</v>
      </c>
      <c r="Q268" s="187" t="s">
        <v>1623</v>
      </c>
      <c r="R268" s="181" t="s">
        <v>210</v>
      </c>
      <c r="S268" s="181" t="s">
        <v>170</v>
      </c>
      <c r="T268" s="177">
        <v>0</v>
      </c>
      <c r="U268" s="177">
        <v>1</v>
      </c>
      <c r="V268" s="177">
        <v>0</v>
      </c>
      <c r="W268" s="177">
        <v>0</v>
      </c>
      <c r="X268" s="177">
        <v>65535</v>
      </c>
      <c r="Y268" s="182" t="s">
        <v>216</v>
      </c>
      <c r="Z268" s="183" t="s">
        <v>28</v>
      </c>
      <c r="AA268" s="184" t="s">
        <v>28</v>
      </c>
      <c r="AB268" s="197" t="s">
        <v>27</v>
      </c>
      <c r="AC268" s="339"/>
      <c r="AD268" s="273"/>
      <c r="AE268" s="259" t="s">
        <v>27</v>
      </c>
      <c r="AF268" s="173" t="s">
        <v>299</v>
      </c>
    </row>
    <row r="269" spans="1:32" ht="13.5" thickBot="1" x14ac:dyDescent="0.25">
      <c r="B269" s="42"/>
      <c r="C269" s="105"/>
      <c r="D269" s="43"/>
      <c r="E269" s="44"/>
      <c r="F269" s="45"/>
      <c r="G269" s="174" t="s">
        <v>28</v>
      </c>
      <c r="H269" s="175" t="s">
        <v>71</v>
      </c>
      <c r="I269" s="176" t="s">
        <v>32</v>
      </c>
      <c r="J269" s="177">
        <f>MID(H269,1,1)*8+VALUE(IF(ISERR(FIND("-",I269)),I269,LEFT(I269,FIND("-",I269)-1)))</f>
        <v>48</v>
      </c>
      <c r="K269" s="178">
        <f>IF(NOT(ISERROR(VALUE(I269))),IF(VALUE(I269)&lt;64,1,ABS(MID(I269,1, FIND("-",I269,1)-1)-MID(I269, FIND("-",I269,1)+1,LEN(I269)-FIND("-",I269,1)))+1),ABS(MID(I269,1, FIND("-",I269,1)-1)-MID(I269, FIND("-",I269,1)+1,LEN(I269)-FIND("-",I269,1)))+1)</f>
        <v>16</v>
      </c>
      <c r="L269" s="193" t="s">
        <v>1353</v>
      </c>
      <c r="M269" s="179" t="s">
        <v>1357</v>
      </c>
      <c r="N269" s="180" t="s">
        <v>1361</v>
      </c>
      <c r="O269" s="180" t="s">
        <v>1336</v>
      </c>
      <c r="P269" s="180" t="s">
        <v>1365</v>
      </c>
      <c r="Q269" s="187" t="s">
        <v>1624</v>
      </c>
      <c r="R269" s="181" t="s">
        <v>210</v>
      </c>
      <c r="S269" s="181" t="s">
        <v>36</v>
      </c>
      <c r="T269" s="177">
        <v>0</v>
      </c>
      <c r="U269" s="177">
        <v>1</v>
      </c>
      <c r="V269" s="177">
        <v>0</v>
      </c>
      <c r="W269" s="177">
        <v>0</v>
      </c>
      <c r="X269" s="177">
        <v>65535</v>
      </c>
      <c r="Y269" s="182" t="s">
        <v>216</v>
      </c>
      <c r="Z269" s="183" t="s">
        <v>28</v>
      </c>
      <c r="AA269" s="184" t="s">
        <v>28</v>
      </c>
      <c r="AB269" s="197" t="s">
        <v>27</v>
      </c>
      <c r="AC269" s="339"/>
      <c r="AD269" s="273"/>
      <c r="AE269" s="259" t="s">
        <v>27</v>
      </c>
      <c r="AF269" s="173" t="s">
        <v>299</v>
      </c>
    </row>
    <row r="270" spans="1:32" x14ac:dyDescent="0.2">
      <c r="B270" s="200" t="s">
        <v>1589</v>
      </c>
      <c r="C270" s="195" t="s">
        <v>1601</v>
      </c>
      <c r="D270" s="201" t="s">
        <v>1366</v>
      </c>
      <c r="E270" s="202">
        <v>8</v>
      </c>
      <c r="F270" s="203">
        <v>100</v>
      </c>
      <c r="G270" s="50"/>
      <c r="H270" s="22"/>
      <c r="I270" s="22"/>
      <c r="J270" s="22"/>
      <c r="K270" s="22"/>
      <c r="L270" s="22"/>
      <c r="M270" s="84"/>
      <c r="N270" s="84"/>
      <c r="O270" s="84"/>
      <c r="P270" s="84"/>
      <c r="Q270" s="352"/>
      <c r="R270" s="22"/>
      <c r="S270" s="22"/>
      <c r="T270" s="64"/>
      <c r="U270" s="64"/>
      <c r="V270" s="64"/>
      <c r="W270" s="64"/>
      <c r="X270" s="65"/>
      <c r="Y270" s="23"/>
      <c r="Z270" s="24"/>
      <c r="AA270" s="83"/>
      <c r="AB270" s="272"/>
      <c r="AC270" s="345"/>
      <c r="AD270" s="204" t="s">
        <v>39</v>
      </c>
      <c r="AE270" s="290" t="s">
        <v>27</v>
      </c>
      <c r="AF270" s="173" t="s">
        <v>299</v>
      </c>
    </row>
    <row r="271" spans="1:32" x14ac:dyDescent="0.2">
      <c r="B271" s="42"/>
      <c r="C271" s="105"/>
      <c r="D271" s="43"/>
      <c r="E271" s="44"/>
      <c r="F271" s="45"/>
      <c r="G271" s="174" t="s">
        <v>28</v>
      </c>
      <c r="H271" s="175" t="s">
        <v>76</v>
      </c>
      <c r="I271" s="176" t="s">
        <v>32</v>
      </c>
      <c r="J271" s="177">
        <f t="shared" ref="J271:J272" si="105">MID(H271,1,1)*8+VALUE(IF(ISERR(FIND("-",I271)),I271,LEFT(I271,FIND("-",I271)-1)))</f>
        <v>0</v>
      </c>
      <c r="K271" s="178">
        <f t="shared" ref="K271:K272" si="106">IF(NOT(ISERROR(VALUE(I271))),IF(VALUE(I271)&lt;64,1,ABS(MID(I271,1, FIND("-",I271,1)-1)-MID(I271, FIND("-",I271,1)+1,LEN(I271)-FIND("-",I271,1)))+1),ABS(MID(I271,1, FIND("-",I271,1)-1)-MID(I271, FIND("-",I271,1)+1,LEN(I271)-FIND("-",I271,1)))+1)</f>
        <v>16</v>
      </c>
      <c r="L271" s="193" t="s">
        <v>1367</v>
      </c>
      <c r="M271" s="179" t="s">
        <v>1371</v>
      </c>
      <c r="N271" s="180" t="s">
        <v>1375</v>
      </c>
      <c r="O271" s="180" t="s">
        <v>1336</v>
      </c>
      <c r="P271" s="180" t="s">
        <v>1379</v>
      </c>
      <c r="Q271" s="187" t="s">
        <v>1625</v>
      </c>
      <c r="R271" s="181" t="s">
        <v>31</v>
      </c>
      <c r="S271" s="181" t="s">
        <v>36</v>
      </c>
      <c r="T271" s="177">
        <v>0</v>
      </c>
      <c r="U271" s="177">
        <v>1</v>
      </c>
      <c r="V271" s="177">
        <v>0</v>
      </c>
      <c r="W271" s="177">
        <v>0</v>
      </c>
      <c r="X271" s="177">
        <v>65535</v>
      </c>
      <c r="Y271" s="182" t="s">
        <v>216</v>
      </c>
      <c r="Z271" s="183" t="s">
        <v>28</v>
      </c>
      <c r="AA271" s="184" t="s">
        <v>28</v>
      </c>
      <c r="AB271" s="197" t="s">
        <v>27</v>
      </c>
      <c r="AC271" s="339"/>
      <c r="AD271" s="273"/>
      <c r="AE271" s="259" t="s">
        <v>27</v>
      </c>
      <c r="AF271" s="173" t="s">
        <v>299</v>
      </c>
    </row>
    <row r="272" spans="1:32" x14ac:dyDescent="0.2">
      <c r="B272" s="42"/>
      <c r="C272" s="105"/>
      <c r="D272" s="43"/>
      <c r="E272" s="44"/>
      <c r="F272" s="45"/>
      <c r="G272" s="174" t="s">
        <v>28</v>
      </c>
      <c r="H272" s="175" t="s">
        <v>75</v>
      </c>
      <c r="I272" s="176" t="s">
        <v>32</v>
      </c>
      <c r="J272" s="177">
        <f t="shared" si="105"/>
        <v>16</v>
      </c>
      <c r="K272" s="178">
        <f t="shared" si="106"/>
        <v>16</v>
      </c>
      <c r="L272" s="193" t="s">
        <v>1368</v>
      </c>
      <c r="M272" s="179" t="s">
        <v>1372</v>
      </c>
      <c r="N272" s="180" t="s">
        <v>1376</v>
      </c>
      <c r="O272" s="180" t="s">
        <v>1336</v>
      </c>
      <c r="P272" s="180" t="s">
        <v>1380</v>
      </c>
      <c r="Q272" s="187" t="s">
        <v>1626</v>
      </c>
      <c r="R272" s="181" t="s">
        <v>31</v>
      </c>
      <c r="S272" s="181" t="s">
        <v>36</v>
      </c>
      <c r="T272" s="177">
        <v>0</v>
      </c>
      <c r="U272" s="177">
        <v>1</v>
      </c>
      <c r="V272" s="177">
        <v>0</v>
      </c>
      <c r="W272" s="177">
        <v>0</v>
      </c>
      <c r="X272" s="177">
        <v>65535</v>
      </c>
      <c r="Y272" s="182" t="s">
        <v>216</v>
      </c>
      <c r="Z272" s="183" t="s">
        <v>28</v>
      </c>
      <c r="AA272" s="184" t="s">
        <v>28</v>
      </c>
      <c r="AB272" s="197" t="s">
        <v>27</v>
      </c>
      <c r="AC272" s="339"/>
      <c r="AD272" s="273"/>
      <c r="AE272" s="259" t="s">
        <v>27</v>
      </c>
      <c r="AF272" s="173" t="s">
        <v>299</v>
      </c>
    </row>
    <row r="273" spans="2:32" x14ac:dyDescent="0.2">
      <c r="B273" s="42"/>
      <c r="C273" s="105"/>
      <c r="D273" s="43"/>
      <c r="E273" s="44"/>
      <c r="F273" s="45"/>
      <c r="G273" s="174" t="s">
        <v>28</v>
      </c>
      <c r="H273" s="175" t="s">
        <v>73</v>
      </c>
      <c r="I273" s="176" t="s">
        <v>32</v>
      </c>
      <c r="J273" s="177">
        <f>MID(H273,1,1)*8+VALUE(IF(ISERR(FIND("-",I273)),I273,LEFT(I273,FIND("-",I273)-1)))</f>
        <v>32</v>
      </c>
      <c r="K273" s="178">
        <f>IF(NOT(ISERROR(VALUE(I273))),IF(VALUE(I273)&lt;64,1,ABS(MID(I273,1, FIND("-",I273,1)-1)-MID(I273, FIND("-",I273,1)+1,LEN(I273)-FIND("-",I273,1)))+1),ABS(MID(I273,1, FIND("-",I273,1)-1)-MID(I273, FIND("-",I273,1)+1,LEN(I273)-FIND("-",I273,1)))+1)</f>
        <v>16</v>
      </c>
      <c r="L273" s="193" t="s">
        <v>1369</v>
      </c>
      <c r="M273" s="179" t="s">
        <v>1373</v>
      </c>
      <c r="N273" s="180" t="s">
        <v>1377</v>
      </c>
      <c r="O273" s="180" t="s">
        <v>1336</v>
      </c>
      <c r="P273" s="180" t="s">
        <v>1381</v>
      </c>
      <c r="Q273" s="187" t="s">
        <v>1627</v>
      </c>
      <c r="R273" s="181" t="s">
        <v>210</v>
      </c>
      <c r="S273" s="181" t="s">
        <v>170</v>
      </c>
      <c r="T273" s="177">
        <v>0</v>
      </c>
      <c r="U273" s="177">
        <v>1</v>
      </c>
      <c r="V273" s="177">
        <v>0</v>
      </c>
      <c r="W273" s="177">
        <v>0</v>
      </c>
      <c r="X273" s="177">
        <v>65535</v>
      </c>
      <c r="Y273" s="182" t="s">
        <v>216</v>
      </c>
      <c r="Z273" s="183" t="s">
        <v>28</v>
      </c>
      <c r="AA273" s="184" t="s">
        <v>28</v>
      </c>
      <c r="AB273" s="197" t="s">
        <v>27</v>
      </c>
      <c r="AC273" s="339"/>
      <c r="AD273" s="273"/>
      <c r="AE273" s="259" t="s">
        <v>27</v>
      </c>
      <c r="AF273" s="173" t="s">
        <v>299</v>
      </c>
    </row>
    <row r="274" spans="2:32" ht="13.5" thickBot="1" x14ac:dyDescent="0.25">
      <c r="B274" s="42"/>
      <c r="C274" s="105"/>
      <c r="D274" s="43"/>
      <c r="E274" s="44"/>
      <c r="F274" s="45"/>
      <c r="G274" s="174" t="s">
        <v>28</v>
      </c>
      <c r="H274" s="175" t="s">
        <v>71</v>
      </c>
      <c r="I274" s="176" t="s">
        <v>32</v>
      </c>
      <c r="J274" s="177">
        <f>MID(H274,1,1)*8+VALUE(IF(ISERR(FIND("-",I274)),I274,LEFT(I274,FIND("-",I274)-1)))</f>
        <v>48</v>
      </c>
      <c r="K274" s="178">
        <f>IF(NOT(ISERROR(VALUE(I274))),IF(VALUE(I274)&lt;64,1,ABS(MID(I274,1, FIND("-",I274,1)-1)-MID(I274, FIND("-",I274,1)+1,LEN(I274)-FIND("-",I274,1)))+1),ABS(MID(I274,1, FIND("-",I274,1)-1)-MID(I274, FIND("-",I274,1)+1,LEN(I274)-FIND("-",I274,1)))+1)</f>
        <v>16</v>
      </c>
      <c r="L274" s="193" t="s">
        <v>1370</v>
      </c>
      <c r="M274" s="179" t="s">
        <v>1374</v>
      </c>
      <c r="N274" s="180" t="s">
        <v>1378</v>
      </c>
      <c r="O274" s="180" t="s">
        <v>1336</v>
      </c>
      <c r="P274" s="180" t="s">
        <v>1382</v>
      </c>
      <c r="Q274" s="187" t="s">
        <v>1628</v>
      </c>
      <c r="R274" s="181" t="s">
        <v>210</v>
      </c>
      <c r="S274" s="181" t="s">
        <v>36</v>
      </c>
      <c r="T274" s="177">
        <v>0</v>
      </c>
      <c r="U274" s="177">
        <v>1</v>
      </c>
      <c r="V274" s="177">
        <v>0</v>
      </c>
      <c r="W274" s="177">
        <v>0</v>
      </c>
      <c r="X274" s="177">
        <v>65535</v>
      </c>
      <c r="Y274" s="182" t="s">
        <v>216</v>
      </c>
      <c r="Z274" s="183" t="s">
        <v>28</v>
      </c>
      <c r="AA274" s="184" t="s">
        <v>28</v>
      </c>
      <c r="AB274" s="197" t="s">
        <v>27</v>
      </c>
      <c r="AC274" s="339"/>
      <c r="AD274" s="273"/>
      <c r="AE274" s="259" t="s">
        <v>27</v>
      </c>
      <c r="AF274" s="173" t="s">
        <v>299</v>
      </c>
    </row>
    <row r="275" spans="2:32" x14ac:dyDescent="0.2">
      <c r="B275" s="200" t="s">
        <v>1590</v>
      </c>
      <c r="C275" s="195" t="s">
        <v>1602</v>
      </c>
      <c r="D275" s="201" t="s">
        <v>1383</v>
      </c>
      <c r="E275" s="202">
        <v>8</v>
      </c>
      <c r="F275" s="203">
        <v>100</v>
      </c>
      <c r="G275" s="50"/>
      <c r="H275" s="22"/>
      <c r="I275" s="22"/>
      <c r="J275" s="22"/>
      <c r="K275" s="22"/>
      <c r="L275" s="22"/>
      <c r="M275" s="84"/>
      <c r="N275" s="84"/>
      <c r="O275" s="84"/>
      <c r="P275" s="84"/>
      <c r="Q275" s="352"/>
      <c r="R275" s="22"/>
      <c r="S275" s="22"/>
      <c r="T275" s="64"/>
      <c r="U275" s="64"/>
      <c r="V275" s="64"/>
      <c r="W275" s="64"/>
      <c r="X275" s="65"/>
      <c r="Y275" s="23"/>
      <c r="Z275" s="24"/>
      <c r="AA275" s="83"/>
      <c r="AB275" s="272"/>
      <c r="AC275" s="345"/>
      <c r="AD275" s="204" t="s">
        <v>39</v>
      </c>
      <c r="AE275" s="290" t="s">
        <v>27</v>
      </c>
      <c r="AF275" s="173" t="s">
        <v>299</v>
      </c>
    </row>
    <row r="276" spans="2:32" x14ac:dyDescent="0.2">
      <c r="B276" s="42"/>
      <c r="C276" s="105"/>
      <c r="D276" s="43"/>
      <c r="E276" s="44"/>
      <c r="F276" s="45"/>
      <c r="G276" s="174" t="s">
        <v>28</v>
      </c>
      <c r="H276" s="175" t="s">
        <v>76</v>
      </c>
      <c r="I276" s="176" t="s">
        <v>32</v>
      </c>
      <c r="J276" s="177">
        <f t="shared" ref="J276:J277" si="107">MID(H276,1,1)*8+VALUE(IF(ISERR(FIND("-",I276)),I276,LEFT(I276,FIND("-",I276)-1)))</f>
        <v>0</v>
      </c>
      <c r="K276" s="178">
        <f t="shared" ref="K276:K277" si="108">IF(NOT(ISERROR(VALUE(I276))),IF(VALUE(I276)&lt;64,1,ABS(MID(I276,1, FIND("-",I276,1)-1)-MID(I276, FIND("-",I276,1)+1,LEN(I276)-FIND("-",I276,1)))+1),ABS(MID(I276,1, FIND("-",I276,1)-1)-MID(I276, FIND("-",I276,1)+1,LEN(I276)-FIND("-",I276,1)))+1)</f>
        <v>16</v>
      </c>
      <c r="L276" s="193" t="s">
        <v>1384</v>
      </c>
      <c r="M276" s="179" t="s">
        <v>1388</v>
      </c>
      <c r="N276" s="180" t="s">
        <v>1392</v>
      </c>
      <c r="O276" s="180" t="s">
        <v>1336</v>
      </c>
      <c r="P276" s="180" t="s">
        <v>1396</v>
      </c>
      <c r="Q276" s="187" t="s">
        <v>1629</v>
      </c>
      <c r="R276" s="181" t="s">
        <v>31</v>
      </c>
      <c r="S276" s="181" t="s">
        <v>36</v>
      </c>
      <c r="T276" s="177">
        <v>0</v>
      </c>
      <c r="U276" s="177">
        <v>1</v>
      </c>
      <c r="V276" s="177">
        <v>0</v>
      </c>
      <c r="W276" s="177">
        <v>0</v>
      </c>
      <c r="X276" s="177">
        <v>65535</v>
      </c>
      <c r="Y276" s="182" t="s">
        <v>216</v>
      </c>
      <c r="Z276" s="183" t="s">
        <v>28</v>
      </c>
      <c r="AA276" s="184" t="s">
        <v>28</v>
      </c>
      <c r="AB276" s="197" t="s">
        <v>27</v>
      </c>
      <c r="AC276" s="339"/>
      <c r="AD276" s="273"/>
      <c r="AE276" s="259" t="s">
        <v>27</v>
      </c>
      <c r="AF276" s="173" t="s">
        <v>299</v>
      </c>
    </row>
    <row r="277" spans="2:32" x14ac:dyDescent="0.2">
      <c r="B277" s="42"/>
      <c r="C277" s="105"/>
      <c r="D277" s="43"/>
      <c r="E277" s="44"/>
      <c r="F277" s="45"/>
      <c r="G277" s="174" t="s">
        <v>28</v>
      </c>
      <c r="H277" s="175" t="s">
        <v>75</v>
      </c>
      <c r="I277" s="176" t="s">
        <v>32</v>
      </c>
      <c r="J277" s="177">
        <f t="shared" si="107"/>
        <v>16</v>
      </c>
      <c r="K277" s="178">
        <f t="shared" si="108"/>
        <v>16</v>
      </c>
      <c r="L277" s="193" t="s">
        <v>1385</v>
      </c>
      <c r="M277" s="179" t="s">
        <v>1389</v>
      </c>
      <c r="N277" s="180" t="s">
        <v>1393</v>
      </c>
      <c r="O277" s="180" t="s">
        <v>1336</v>
      </c>
      <c r="P277" s="180" t="s">
        <v>1397</v>
      </c>
      <c r="Q277" s="187" t="s">
        <v>1630</v>
      </c>
      <c r="R277" s="181" t="s">
        <v>31</v>
      </c>
      <c r="S277" s="181" t="s">
        <v>36</v>
      </c>
      <c r="T277" s="177">
        <v>0</v>
      </c>
      <c r="U277" s="177">
        <v>1</v>
      </c>
      <c r="V277" s="177">
        <v>0</v>
      </c>
      <c r="W277" s="177">
        <v>0</v>
      </c>
      <c r="X277" s="177">
        <v>65535</v>
      </c>
      <c r="Y277" s="182" t="s">
        <v>216</v>
      </c>
      <c r="Z277" s="183" t="s">
        <v>28</v>
      </c>
      <c r="AA277" s="184" t="s">
        <v>28</v>
      </c>
      <c r="AB277" s="197" t="s">
        <v>27</v>
      </c>
      <c r="AC277" s="339"/>
      <c r="AD277" s="273"/>
      <c r="AE277" s="259" t="s">
        <v>27</v>
      </c>
      <c r="AF277" s="173" t="s">
        <v>299</v>
      </c>
    </row>
    <row r="278" spans="2:32" x14ac:dyDescent="0.2">
      <c r="B278" s="42"/>
      <c r="C278" s="105"/>
      <c r="D278" s="43"/>
      <c r="E278" s="44"/>
      <c r="F278" s="45"/>
      <c r="G278" s="174" t="s">
        <v>28</v>
      </c>
      <c r="H278" s="175" t="s">
        <v>73</v>
      </c>
      <c r="I278" s="176" t="s">
        <v>32</v>
      </c>
      <c r="J278" s="177">
        <f>MID(H278,1,1)*8+VALUE(IF(ISERR(FIND("-",I278)),I278,LEFT(I278,FIND("-",I278)-1)))</f>
        <v>32</v>
      </c>
      <c r="K278" s="178">
        <f>IF(NOT(ISERROR(VALUE(I278))),IF(VALUE(I278)&lt;64,1,ABS(MID(I278,1, FIND("-",I278,1)-1)-MID(I278, FIND("-",I278,1)+1,LEN(I278)-FIND("-",I278,1)))+1),ABS(MID(I278,1, FIND("-",I278,1)-1)-MID(I278, FIND("-",I278,1)+1,LEN(I278)-FIND("-",I278,1)))+1)</f>
        <v>16</v>
      </c>
      <c r="L278" s="193" t="s">
        <v>1386</v>
      </c>
      <c r="M278" s="179" t="s">
        <v>1390</v>
      </c>
      <c r="N278" s="180" t="s">
        <v>1394</v>
      </c>
      <c r="O278" s="180" t="s">
        <v>1336</v>
      </c>
      <c r="P278" s="180" t="s">
        <v>1398</v>
      </c>
      <c r="Q278" s="187" t="s">
        <v>1631</v>
      </c>
      <c r="R278" s="181" t="s">
        <v>210</v>
      </c>
      <c r="S278" s="181" t="s">
        <v>170</v>
      </c>
      <c r="T278" s="177">
        <v>0</v>
      </c>
      <c r="U278" s="177">
        <v>1</v>
      </c>
      <c r="V278" s="177">
        <v>0</v>
      </c>
      <c r="W278" s="177">
        <v>0</v>
      </c>
      <c r="X278" s="177">
        <v>65535</v>
      </c>
      <c r="Y278" s="182" t="s">
        <v>216</v>
      </c>
      <c r="Z278" s="183" t="s">
        <v>28</v>
      </c>
      <c r="AA278" s="184" t="s">
        <v>28</v>
      </c>
      <c r="AB278" s="197" t="s">
        <v>27</v>
      </c>
      <c r="AC278" s="339"/>
      <c r="AD278" s="273"/>
      <c r="AE278" s="259" t="s">
        <v>27</v>
      </c>
      <c r="AF278" s="173" t="s">
        <v>299</v>
      </c>
    </row>
    <row r="279" spans="2:32" ht="13.5" thickBot="1" x14ac:dyDescent="0.25">
      <c r="B279" s="42"/>
      <c r="C279" s="105"/>
      <c r="D279" s="43"/>
      <c r="E279" s="44"/>
      <c r="F279" s="45"/>
      <c r="G279" s="174" t="s">
        <v>28</v>
      </c>
      <c r="H279" s="175" t="s">
        <v>71</v>
      </c>
      <c r="I279" s="176" t="s">
        <v>32</v>
      </c>
      <c r="J279" s="177">
        <f>MID(H279,1,1)*8+VALUE(IF(ISERR(FIND("-",I279)),I279,LEFT(I279,FIND("-",I279)-1)))</f>
        <v>48</v>
      </c>
      <c r="K279" s="178">
        <f>IF(NOT(ISERROR(VALUE(I279))),IF(VALUE(I279)&lt;64,1,ABS(MID(I279,1, FIND("-",I279,1)-1)-MID(I279, FIND("-",I279,1)+1,LEN(I279)-FIND("-",I279,1)))+1),ABS(MID(I279,1, FIND("-",I279,1)-1)-MID(I279, FIND("-",I279,1)+1,LEN(I279)-FIND("-",I279,1)))+1)</f>
        <v>16</v>
      </c>
      <c r="L279" s="193" t="s">
        <v>1387</v>
      </c>
      <c r="M279" s="179" t="s">
        <v>1391</v>
      </c>
      <c r="N279" s="180" t="s">
        <v>1395</v>
      </c>
      <c r="O279" s="180" t="s">
        <v>1336</v>
      </c>
      <c r="P279" s="180" t="s">
        <v>1399</v>
      </c>
      <c r="Q279" s="187" t="s">
        <v>1632</v>
      </c>
      <c r="R279" s="181" t="s">
        <v>210</v>
      </c>
      <c r="S279" s="181" t="s">
        <v>36</v>
      </c>
      <c r="T279" s="177">
        <v>0</v>
      </c>
      <c r="U279" s="177">
        <v>1</v>
      </c>
      <c r="V279" s="177">
        <v>0</v>
      </c>
      <c r="W279" s="177">
        <v>0</v>
      </c>
      <c r="X279" s="177">
        <v>65535</v>
      </c>
      <c r="Y279" s="182" t="s">
        <v>216</v>
      </c>
      <c r="Z279" s="183" t="s">
        <v>28</v>
      </c>
      <c r="AA279" s="184" t="s">
        <v>28</v>
      </c>
      <c r="AB279" s="197" t="s">
        <v>27</v>
      </c>
      <c r="AC279" s="339"/>
      <c r="AD279" s="273"/>
      <c r="AE279" s="259" t="s">
        <v>27</v>
      </c>
      <c r="AF279" s="173" t="s">
        <v>299</v>
      </c>
    </row>
    <row r="280" spans="2:32" x14ac:dyDescent="0.2">
      <c r="B280" s="200" t="s">
        <v>1591</v>
      </c>
      <c r="C280" s="195" t="s">
        <v>1603</v>
      </c>
      <c r="D280" s="201" t="s">
        <v>1400</v>
      </c>
      <c r="E280" s="202">
        <v>8</v>
      </c>
      <c r="F280" s="203">
        <v>100</v>
      </c>
      <c r="G280" s="50"/>
      <c r="H280" s="22"/>
      <c r="I280" s="22"/>
      <c r="J280" s="22"/>
      <c r="K280" s="22"/>
      <c r="L280" s="22"/>
      <c r="M280" s="84"/>
      <c r="N280" s="84"/>
      <c r="O280" s="84"/>
      <c r="P280" s="84"/>
      <c r="Q280" s="352"/>
      <c r="R280" s="22"/>
      <c r="S280" s="22"/>
      <c r="T280" s="64"/>
      <c r="U280" s="64"/>
      <c r="V280" s="64"/>
      <c r="W280" s="64"/>
      <c r="X280" s="65"/>
      <c r="Y280" s="23"/>
      <c r="Z280" s="24"/>
      <c r="AA280" s="83"/>
      <c r="AB280" s="272"/>
      <c r="AC280" s="345"/>
      <c r="AD280" s="204" t="s">
        <v>39</v>
      </c>
      <c r="AE280" s="290" t="s">
        <v>27</v>
      </c>
      <c r="AF280" s="173" t="s">
        <v>299</v>
      </c>
    </row>
    <row r="281" spans="2:32" x14ac:dyDescent="0.2">
      <c r="B281" s="42"/>
      <c r="C281" s="105"/>
      <c r="D281" s="43"/>
      <c r="E281" s="44"/>
      <c r="F281" s="45"/>
      <c r="G281" s="174" t="s">
        <v>28</v>
      </c>
      <c r="H281" s="175" t="s">
        <v>76</v>
      </c>
      <c r="I281" s="176" t="s">
        <v>32</v>
      </c>
      <c r="J281" s="177">
        <f t="shared" ref="J281:J282" si="109">MID(H281,1,1)*8+VALUE(IF(ISERR(FIND("-",I281)),I281,LEFT(I281,FIND("-",I281)-1)))</f>
        <v>0</v>
      </c>
      <c r="K281" s="178">
        <f t="shared" ref="K281:K282" si="110">IF(NOT(ISERROR(VALUE(I281))),IF(VALUE(I281)&lt;64,1,ABS(MID(I281,1, FIND("-",I281,1)-1)-MID(I281, FIND("-",I281,1)+1,LEN(I281)-FIND("-",I281,1)))+1),ABS(MID(I281,1, FIND("-",I281,1)-1)-MID(I281, FIND("-",I281,1)+1,LEN(I281)-FIND("-",I281,1)))+1)</f>
        <v>16</v>
      </c>
      <c r="L281" s="193" t="s">
        <v>1401</v>
      </c>
      <c r="M281" s="179" t="s">
        <v>1405</v>
      </c>
      <c r="N281" s="180" t="s">
        <v>1409</v>
      </c>
      <c r="O281" s="180" t="s">
        <v>1336</v>
      </c>
      <c r="P281" s="180" t="s">
        <v>1413</v>
      </c>
      <c r="Q281" s="187" t="s">
        <v>1633</v>
      </c>
      <c r="R281" s="181" t="s">
        <v>31</v>
      </c>
      <c r="S281" s="181" t="s">
        <v>36</v>
      </c>
      <c r="T281" s="177">
        <v>0</v>
      </c>
      <c r="U281" s="177">
        <v>1</v>
      </c>
      <c r="V281" s="177">
        <v>0</v>
      </c>
      <c r="W281" s="177">
        <v>0</v>
      </c>
      <c r="X281" s="177">
        <v>65535</v>
      </c>
      <c r="Y281" s="182" t="s">
        <v>216</v>
      </c>
      <c r="Z281" s="183" t="s">
        <v>28</v>
      </c>
      <c r="AA281" s="184" t="s">
        <v>28</v>
      </c>
      <c r="AB281" s="197" t="s">
        <v>27</v>
      </c>
      <c r="AC281" s="339"/>
      <c r="AD281" s="273"/>
      <c r="AE281" s="259" t="s">
        <v>27</v>
      </c>
      <c r="AF281" s="173" t="s">
        <v>299</v>
      </c>
    </row>
    <row r="282" spans="2:32" x14ac:dyDescent="0.2">
      <c r="B282" s="42"/>
      <c r="C282" s="105"/>
      <c r="D282" s="43"/>
      <c r="E282" s="44"/>
      <c r="F282" s="45"/>
      <c r="G282" s="174" t="s">
        <v>28</v>
      </c>
      <c r="H282" s="175" t="s">
        <v>75</v>
      </c>
      <c r="I282" s="176" t="s">
        <v>32</v>
      </c>
      <c r="J282" s="177">
        <f t="shared" si="109"/>
        <v>16</v>
      </c>
      <c r="K282" s="178">
        <f t="shared" si="110"/>
        <v>16</v>
      </c>
      <c r="L282" s="193" t="s">
        <v>1402</v>
      </c>
      <c r="M282" s="179" t="s">
        <v>1406</v>
      </c>
      <c r="N282" s="180" t="s">
        <v>1410</v>
      </c>
      <c r="O282" s="180" t="s">
        <v>1336</v>
      </c>
      <c r="P282" s="180" t="s">
        <v>1414</v>
      </c>
      <c r="Q282" s="187" t="s">
        <v>1634</v>
      </c>
      <c r="R282" s="181" t="s">
        <v>31</v>
      </c>
      <c r="S282" s="181" t="s">
        <v>36</v>
      </c>
      <c r="T282" s="177">
        <v>0</v>
      </c>
      <c r="U282" s="177">
        <v>1</v>
      </c>
      <c r="V282" s="177">
        <v>0</v>
      </c>
      <c r="W282" s="177">
        <v>0</v>
      </c>
      <c r="X282" s="177">
        <v>65535</v>
      </c>
      <c r="Y282" s="182" t="s">
        <v>216</v>
      </c>
      <c r="Z282" s="183" t="s">
        <v>28</v>
      </c>
      <c r="AA282" s="184" t="s">
        <v>28</v>
      </c>
      <c r="AB282" s="197" t="s">
        <v>27</v>
      </c>
      <c r="AC282" s="339"/>
      <c r="AD282" s="273"/>
      <c r="AE282" s="259" t="s">
        <v>27</v>
      </c>
      <c r="AF282" s="173" t="s">
        <v>299</v>
      </c>
    </row>
    <row r="283" spans="2:32" x14ac:dyDescent="0.2">
      <c r="B283" s="42"/>
      <c r="C283" s="105"/>
      <c r="D283" s="43"/>
      <c r="E283" s="44"/>
      <c r="F283" s="45"/>
      <c r="G283" s="174" t="s">
        <v>28</v>
      </c>
      <c r="H283" s="175" t="s">
        <v>73</v>
      </c>
      <c r="I283" s="176" t="s">
        <v>32</v>
      </c>
      <c r="J283" s="177">
        <f>MID(H283,1,1)*8+VALUE(IF(ISERR(FIND("-",I283)),I283,LEFT(I283,FIND("-",I283)-1)))</f>
        <v>32</v>
      </c>
      <c r="K283" s="178">
        <f>IF(NOT(ISERROR(VALUE(I283))),IF(VALUE(I283)&lt;64,1,ABS(MID(I283,1, FIND("-",I283,1)-1)-MID(I283, FIND("-",I283,1)+1,LEN(I283)-FIND("-",I283,1)))+1),ABS(MID(I283,1, FIND("-",I283,1)-1)-MID(I283, FIND("-",I283,1)+1,LEN(I283)-FIND("-",I283,1)))+1)</f>
        <v>16</v>
      </c>
      <c r="L283" s="193" t="s">
        <v>1403</v>
      </c>
      <c r="M283" s="179" t="s">
        <v>1407</v>
      </c>
      <c r="N283" s="180" t="s">
        <v>1411</v>
      </c>
      <c r="O283" s="180" t="s">
        <v>1336</v>
      </c>
      <c r="P283" s="180" t="s">
        <v>1415</v>
      </c>
      <c r="Q283" s="187" t="s">
        <v>1635</v>
      </c>
      <c r="R283" s="181" t="s">
        <v>210</v>
      </c>
      <c r="S283" s="181" t="s">
        <v>170</v>
      </c>
      <c r="T283" s="177">
        <v>0</v>
      </c>
      <c r="U283" s="177">
        <v>1</v>
      </c>
      <c r="V283" s="177">
        <v>0</v>
      </c>
      <c r="W283" s="177">
        <v>0</v>
      </c>
      <c r="X283" s="177">
        <v>65535</v>
      </c>
      <c r="Y283" s="182" t="s">
        <v>216</v>
      </c>
      <c r="Z283" s="183" t="s">
        <v>28</v>
      </c>
      <c r="AA283" s="184" t="s">
        <v>28</v>
      </c>
      <c r="AB283" s="197" t="s">
        <v>27</v>
      </c>
      <c r="AC283" s="339"/>
      <c r="AD283" s="273"/>
      <c r="AE283" s="259" t="s">
        <v>27</v>
      </c>
      <c r="AF283" s="173" t="s">
        <v>299</v>
      </c>
    </row>
    <row r="284" spans="2:32" ht="13.5" thickBot="1" x14ac:dyDescent="0.25">
      <c r="B284" s="42"/>
      <c r="C284" s="105"/>
      <c r="D284" s="43"/>
      <c r="E284" s="44"/>
      <c r="F284" s="45"/>
      <c r="G284" s="174" t="s">
        <v>28</v>
      </c>
      <c r="H284" s="175" t="s">
        <v>71</v>
      </c>
      <c r="I284" s="176" t="s">
        <v>32</v>
      </c>
      <c r="J284" s="177">
        <f>MID(H284,1,1)*8+VALUE(IF(ISERR(FIND("-",I284)),I284,LEFT(I284,FIND("-",I284)-1)))</f>
        <v>48</v>
      </c>
      <c r="K284" s="178">
        <f>IF(NOT(ISERROR(VALUE(I284))),IF(VALUE(I284)&lt;64,1,ABS(MID(I284,1, FIND("-",I284,1)-1)-MID(I284, FIND("-",I284,1)+1,LEN(I284)-FIND("-",I284,1)))+1),ABS(MID(I284,1, FIND("-",I284,1)-1)-MID(I284, FIND("-",I284,1)+1,LEN(I284)-FIND("-",I284,1)))+1)</f>
        <v>16</v>
      </c>
      <c r="L284" s="193" t="s">
        <v>1404</v>
      </c>
      <c r="M284" s="179" t="s">
        <v>1408</v>
      </c>
      <c r="N284" s="180" t="s">
        <v>1412</v>
      </c>
      <c r="O284" s="180" t="s">
        <v>1336</v>
      </c>
      <c r="P284" s="180" t="s">
        <v>1416</v>
      </c>
      <c r="Q284" s="187" t="s">
        <v>1636</v>
      </c>
      <c r="R284" s="181" t="s">
        <v>210</v>
      </c>
      <c r="S284" s="181" t="s">
        <v>36</v>
      </c>
      <c r="T284" s="177">
        <v>0</v>
      </c>
      <c r="U284" s="177">
        <v>1</v>
      </c>
      <c r="V284" s="177">
        <v>0</v>
      </c>
      <c r="W284" s="177">
        <v>0</v>
      </c>
      <c r="X284" s="177">
        <v>65535</v>
      </c>
      <c r="Y284" s="182" t="s">
        <v>216</v>
      </c>
      <c r="Z284" s="183" t="s">
        <v>28</v>
      </c>
      <c r="AA284" s="184" t="s">
        <v>28</v>
      </c>
      <c r="AB284" s="197" t="s">
        <v>27</v>
      </c>
      <c r="AC284" s="339"/>
      <c r="AD284" s="273"/>
      <c r="AE284" s="259" t="s">
        <v>27</v>
      </c>
      <c r="AF284" s="173" t="s">
        <v>299</v>
      </c>
    </row>
    <row r="285" spans="2:32" x14ac:dyDescent="0.2">
      <c r="B285" s="200" t="s">
        <v>1592</v>
      </c>
      <c r="C285" s="195" t="s">
        <v>1604</v>
      </c>
      <c r="D285" s="201" t="s">
        <v>1417</v>
      </c>
      <c r="E285" s="202">
        <v>8</v>
      </c>
      <c r="F285" s="203">
        <v>100</v>
      </c>
      <c r="G285" s="50"/>
      <c r="H285" s="22"/>
      <c r="I285" s="22"/>
      <c r="J285" s="22"/>
      <c r="K285" s="22"/>
      <c r="L285" s="22"/>
      <c r="M285" s="84"/>
      <c r="N285" s="84"/>
      <c r="O285" s="84"/>
      <c r="P285" s="84"/>
      <c r="Q285" s="352"/>
      <c r="R285" s="22"/>
      <c r="S285" s="22"/>
      <c r="T285" s="64"/>
      <c r="U285" s="64"/>
      <c r="V285" s="64"/>
      <c r="W285" s="64"/>
      <c r="X285" s="65"/>
      <c r="Y285" s="23"/>
      <c r="Z285" s="24"/>
      <c r="AA285" s="83"/>
      <c r="AB285" s="272"/>
      <c r="AC285" s="345"/>
      <c r="AD285" s="204" t="s">
        <v>39</v>
      </c>
      <c r="AE285" s="290" t="s">
        <v>27</v>
      </c>
      <c r="AF285" s="173" t="s">
        <v>299</v>
      </c>
    </row>
    <row r="286" spans="2:32" x14ac:dyDescent="0.2">
      <c r="B286" s="42"/>
      <c r="C286" s="105"/>
      <c r="D286" s="43"/>
      <c r="E286" s="44"/>
      <c r="F286" s="45"/>
      <c r="G286" s="174" t="s">
        <v>28</v>
      </c>
      <c r="H286" s="175" t="s">
        <v>76</v>
      </c>
      <c r="I286" s="176" t="s">
        <v>32</v>
      </c>
      <c r="J286" s="177">
        <f t="shared" ref="J286:J287" si="111">MID(H286,1,1)*8+VALUE(IF(ISERR(FIND("-",I286)),I286,LEFT(I286,FIND("-",I286)-1)))</f>
        <v>0</v>
      </c>
      <c r="K286" s="178">
        <f t="shared" ref="K286:K287" si="112">IF(NOT(ISERROR(VALUE(I286))),IF(VALUE(I286)&lt;64,1,ABS(MID(I286,1, FIND("-",I286,1)-1)-MID(I286, FIND("-",I286,1)+1,LEN(I286)-FIND("-",I286,1)))+1),ABS(MID(I286,1, FIND("-",I286,1)-1)-MID(I286, FIND("-",I286,1)+1,LEN(I286)-FIND("-",I286,1)))+1)</f>
        <v>16</v>
      </c>
      <c r="L286" s="193" t="s">
        <v>1418</v>
      </c>
      <c r="M286" s="179" t="s">
        <v>1422</v>
      </c>
      <c r="N286" s="180" t="s">
        <v>1426</v>
      </c>
      <c r="O286" s="180" t="s">
        <v>1336</v>
      </c>
      <c r="P286" s="180" t="s">
        <v>1430</v>
      </c>
      <c r="Q286" s="187" t="s">
        <v>1637</v>
      </c>
      <c r="R286" s="181" t="s">
        <v>31</v>
      </c>
      <c r="S286" s="181" t="s">
        <v>36</v>
      </c>
      <c r="T286" s="177">
        <v>0</v>
      </c>
      <c r="U286" s="177">
        <v>1</v>
      </c>
      <c r="V286" s="177">
        <v>0</v>
      </c>
      <c r="W286" s="177">
        <v>0</v>
      </c>
      <c r="X286" s="177">
        <v>65535</v>
      </c>
      <c r="Y286" s="182" t="s">
        <v>216</v>
      </c>
      <c r="Z286" s="183" t="s">
        <v>28</v>
      </c>
      <c r="AA286" s="184" t="s">
        <v>28</v>
      </c>
      <c r="AB286" s="197" t="s">
        <v>27</v>
      </c>
      <c r="AC286" s="339"/>
      <c r="AD286" s="273"/>
      <c r="AE286" s="259" t="s">
        <v>27</v>
      </c>
      <c r="AF286" s="173" t="s">
        <v>299</v>
      </c>
    </row>
    <row r="287" spans="2:32" x14ac:dyDescent="0.2">
      <c r="B287" s="42"/>
      <c r="C287" s="105"/>
      <c r="D287" s="43"/>
      <c r="E287" s="44"/>
      <c r="F287" s="45"/>
      <c r="G287" s="174" t="s">
        <v>28</v>
      </c>
      <c r="H287" s="175" t="s">
        <v>75</v>
      </c>
      <c r="I287" s="176" t="s">
        <v>32</v>
      </c>
      <c r="J287" s="177">
        <f t="shared" si="111"/>
        <v>16</v>
      </c>
      <c r="K287" s="178">
        <f t="shared" si="112"/>
        <v>16</v>
      </c>
      <c r="L287" s="193" t="s">
        <v>1419</v>
      </c>
      <c r="M287" s="179" t="s">
        <v>1423</v>
      </c>
      <c r="N287" s="180" t="s">
        <v>1427</v>
      </c>
      <c r="O287" s="180" t="s">
        <v>1336</v>
      </c>
      <c r="P287" s="180" t="s">
        <v>1431</v>
      </c>
      <c r="Q287" s="187" t="s">
        <v>1638</v>
      </c>
      <c r="R287" s="181" t="s">
        <v>31</v>
      </c>
      <c r="S287" s="181" t="s">
        <v>36</v>
      </c>
      <c r="T287" s="177">
        <v>0</v>
      </c>
      <c r="U287" s="177">
        <v>1</v>
      </c>
      <c r="V287" s="177">
        <v>0</v>
      </c>
      <c r="W287" s="177">
        <v>0</v>
      </c>
      <c r="X287" s="177">
        <v>65535</v>
      </c>
      <c r="Y287" s="182" t="s">
        <v>216</v>
      </c>
      <c r="Z287" s="183" t="s">
        <v>28</v>
      </c>
      <c r="AA287" s="184" t="s">
        <v>28</v>
      </c>
      <c r="AB287" s="197" t="s">
        <v>27</v>
      </c>
      <c r="AC287" s="339"/>
      <c r="AD287" s="273"/>
      <c r="AE287" s="259" t="s">
        <v>27</v>
      </c>
      <c r="AF287" s="173" t="s">
        <v>299</v>
      </c>
    </row>
    <row r="288" spans="2:32" x14ac:dyDescent="0.2">
      <c r="B288" s="42"/>
      <c r="C288" s="105"/>
      <c r="D288" s="43"/>
      <c r="E288" s="44"/>
      <c r="F288" s="45"/>
      <c r="G288" s="174" t="s">
        <v>28</v>
      </c>
      <c r="H288" s="175" t="s">
        <v>73</v>
      </c>
      <c r="I288" s="176" t="s">
        <v>32</v>
      </c>
      <c r="J288" s="177">
        <f>MID(H288,1,1)*8+VALUE(IF(ISERR(FIND("-",I288)),I288,LEFT(I288,FIND("-",I288)-1)))</f>
        <v>32</v>
      </c>
      <c r="K288" s="178">
        <f>IF(NOT(ISERROR(VALUE(I288))),IF(VALUE(I288)&lt;64,1,ABS(MID(I288,1, FIND("-",I288,1)-1)-MID(I288, FIND("-",I288,1)+1,LEN(I288)-FIND("-",I288,1)))+1),ABS(MID(I288,1, FIND("-",I288,1)-1)-MID(I288, FIND("-",I288,1)+1,LEN(I288)-FIND("-",I288,1)))+1)</f>
        <v>16</v>
      </c>
      <c r="L288" s="193" t="s">
        <v>1420</v>
      </c>
      <c r="M288" s="179" t="s">
        <v>1424</v>
      </c>
      <c r="N288" s="180" t="s">
        <v>1428</v>
      </c>
      <c r="O288" s="180" t="s">
        <v>1336</v>
      </c>
      <c r="P288" s="180" t="s">
        <v>1432</v>
      </c>
      <c r="Q288" s="187" t="s">
        <v>1639</v>
      </c>
      <c r="R288" s="181" t="s">
        <v>210</v>
      </c>
      <c r="S288" s="181" t="s">
        <v>170</v>
      </c>
      <c r="T288" s="177">
        <v>0</v>
      </c>
      <c r="U288" s="177">
        <v>1</v>
      </c>
      <c r="V288" s="177">
        <v>0</v>
      </c>
      <c r="W288" s="177">
        <v>0</v>
      </c>
      <c r="X288" s="177">
        <v>65535</v>
      </c>
      <c r="Y288" s="182" t="s">
        <v>216</v>
      </c>
      <c r="Z288" s="183" t="s">
        <v>28</v>
      </c>
      <c r="AA288" s="184" t="s">
        <v>28</v>
      </c>
      <c r="AB288" s="197" t="s">
        <v>27</v>
      </c>
      <c r="AC288" s="339"/>
      <c r="AD288" s="273"/>
      <c r="AE288" s="259" t="s">
        <v>27</v>
      </c>
      <c r="AF288" s="173" t="s">
        <v>299</v>
      </c>
    </row>
    <row r="289" spans="2:32" ht="13.5" thickBot="1" x14ac:dyDescent="0.25">
      <c r="B289" s="42"/>
      <c r="C289" s="105"/>
      <c r="D289" s="43"/>
      <c r="E289" s="44"/>
      <c r="F289" s="45"/>
      <c r="G289" s="174" t="s">
        <v>28</v>
      </c>
      <c r="H289" s="175" t="s">
        <v>71</v>
      </c>
      <c r="I289" s="176" t="s">
        <v>32</v>
      </c>
      <c r="J289" s="177">
        <f>MID(H289,1,1)*8+VALUE(IF(ISERR(FIND("-",I289)),I289,LEFT(I289,FIND("-",I289)-1)))</f>
        <v>48</v>
      </c>
      <c r="K289" s="178">
        <f>IF(NOT(ISERROR(VALUE(I289))),IF(VALUE(I289)&lt;64,1,ABS(MID(I289,1, FIND("-",I289,1)-1)-MID(I289, FIND("-",I289,1)+1,LEN(I289)-FIND("-",I289,1)))+1),ABS(MID(I289,1, FIND("-",I289,1)-1)-MID(I289, FIND("-",I289,1)+1,LEN(I289)-FIND("-",I289,1)))+1)</f>
        <v>16</v>
      </c>
      <c r="L289" s="193" t="s">
        <v>1421</v>
      </c>
      <c r="M289" s="179" t="s">
        <v>1425</v>
      </c>
      <c r="N289" s="180" t="s">
        <v>1429</v>
      </c>
      <c r="O289" s="180" t="s">
        <v>1336</v>
      </c>
      <c r="P289" s="180" t="s">
        <v>1433</v>
      </c>
      <c r="Q289" s="187" t="s">
        <v>1640</v>
      </c>
      <c r="R289" s="181" t="s">
        <v>210</v>
      </c>
      <c r="S289" s="181" t="s">
        <v>36</v>
      </c>
      <c r="T289" s="177">
        <v>0</v>
      </c>
      <c r="U289" s="177">
        <v>1</v>
      </c>
      <c r="V289" s="177">
        <v>0</v>
      </c>
      <c r="W289" s="177">
        <v>0</v>
      </c>
      <c r="X289" s="177">
        <v>65535</v>
      </c>
      <c r="Y289" s="182" t="s">
        <v>216</v>
      </c>
      <c r="Z289" s="183" t="s">
        <v>28</v>
      </c>
      <c r="AA289" s="184" t="s">
        <v>28</v>
      </c>
      <c r="AB289" s="197" t="s">
        <v>27</v>
      </c>
      <c r="AC289" s="339"/>
      <c r="AD289" s="273"/>
      <c r="AE289" s="259" t="s">
        <v>27</v>
      </c>
      <c r="AF289" s="173" t="s">
        <v>299</v>
      </c>
    </row>
    <row r="290" spans="2:32" x14ac:dyDescent="0.2">
      <c r="B290" s="200" t="s">
        <v>1593</v>
      </c>
      <c r="C290" s="195" t="s">
        <v>1605</v>
      </c>
      <c r="D290" s="201" t="s">
        <v>1434</v>
      </c>
      <c r="E290" s="202">
        <v>8</v>
      </c>
      <c r="F290" s="203">
        <v>100</v>
      </c>
      <c r="G290" s="50"/>
      <c r="H290" s="22"/>
      <c r="I290" s="22"/>
      <c r="J290" s="22"/>
      <c r="K290" s="22"/>
      <c r="L290" s="22"/>
      <c r="M290" s="84"/>
      <c r="N290" s="84"/>
      <c r="O290" s="84"/>
      <c r="P290" s="84"/>
      <c r="Q290" s="352"/>
      <c r="R290" s="22"/>
      <c r="S290" s="22"/>
      <c r="T290" s="64"/>
      <c r="U290" s="64"/>
      <c r="V290" s="64"/>
      <c r="W290" s="64"/>
      <c r="X290" s="65"/>
      <c r="Y290" s="23"/>
      <c r="Z290" s="24"/>
      <c r="AA290" s="83"/>
      <c r="AB290" s="272"/>
      <c r="AC290" s="345"/>
      <c r="AD290" s="204" t="s">
        <v>39</v>
      </c>
      <c r="AE290" s="290" t="s">
        <v>27</v>
      </c>
      <c r="AF290" s="173" t="s">
        <v>299</v>
      </c>
    </row>
    <row r="291" spans="2:32" x14ac:dyDescent="0.2">
      <c r="B291" s="42"/>
      <c r="C291" s="105"/>
      <c r="D291" s="43"/>
      <c r="E291" s="44"/>
      <c r="F291" s="45"/>
      <c r="G291" s="174" t="s">
        <v>28</v>
      </c>
      <c r="H291" s="175" t="s">
        <v>76</v>
      </c>
      <c r="I291" s="176" t="s">
        <v>32</v>
      </c>
      <c r="J291" s="177">
        <f t="shared" ref="J291:J292" si="113">MID(H291,1,1)*8+VALUE(IF(ISERR(FIND("-",I291)),I291,LEFT(I291,FIND("-",I291)-1)))</f>
        <v>0</v>
      </c>
      <c r="K291" s="178">
        <f t="shared" ref="K291:K292" si="114">IF(NOT(ISERROR(VALUE(I291))),IF(VALUE(I291)&lt;64,1,ABS(MID(I291,1, FIND("-",I291,1)-1)-MID(I291, FIND("-",I291,1)+1,LEN(I291)-FIND("-",I291,1)))+1),ABS(MID(I291,1, FIND("-",I291,1)-1)-MID(I291, FIND("-",I291,1)+1,LEN(I291)-FIND("-",I291,1)))+1)</f>
        <v>16</v>
      </c>
      <c r="L291" s="193" t="s">
        <v>1435</v>
      </c>
      <c r="M291" s="179" t="s">
        <v>1439</v>
      </c>
      <c r="N291" s="180" t="s">
        <v>1443</v>
      </c>
      <c r="O291" s="180" t="s">
        <v>1336</v>
      </c>
      <c r="P291" s="180" t="s">
        <v>1447</v>
      </c>
      <c r="Q291" s="187" t="s">
        <v>1641</v>
      </c>
      <c r="R291" s="181" t="s">
        <v>31</v>
      </c>
      <c r="S291" s="181" t="s">
        <v>36</v>
      </c>
      <c r="T291" s="177">
        <v>0</v>
      </c>
      <c r="U291" s="177">
        <v>1</v>
      </c>
      <c r="V291" s="177">
        <v>0</v>
      </c>
      <c r="W291" s="177">
        <v>0</v>
      </c>
      <c r="X291" s="177">
        <v>65535</v>
      </c>
      <c r="Y291" s="182" t="s">
        <v>216</v>
      </c>
      <c r="Z291" s="183" t="s">
        <v>28</v>
      </c>
      <c r="AA291" s="184" t="s">
        <v>28</v>
      </c>
      <c r="AB291" s="197" t="s">
        <v>27</v>
      </c>
      <c r="AC291" s="339"/>
      <c r="AD291" s="273"/>
      <c r="AE291" s="259" t="s">
        <v>27</v>
      </c>
      <c r="AF291" s="173" t="s">
        <v>299</v>
      </c>
    </row>
    <row r="292" spans="2:32" x14ac:dyDescent="0.2">
      <c r="B292" s="42"/>
      <c r="C292" s="105"/>
      <c r="D292" s="43"/>
      <c r="E292" s="44"/>
      <c r="F292" s="45"/>
      <c r="G292" s="174" t="s">
        <v>28</v>
      </c>
      <c r="H292" s="175" t="s">
        <v>75</v>
      </c>
      <c r="I292" s="176" t="s">
        <v>32</v>
      </c>
      <c r="J292" s="177">
        <f t="shared" si="113"/>
        <v>16</v>
      </c>
      <c r="K292" s="178">
        <f t="shared" si="114"/>
        <v>16</v>
      </c>
      <c r="L292" s="193" t="s">
        <v>1436</v>
      </c>
      <c r="M292" s="179" t="s">
        <v>1440</v>
      </c>
      <c r="N292" s="180" t="s">
        <v>1444</v>
      </c>
      <c r="O292" s="180" t="s">
        <v>1336</v>
      </c>
      <c r="P292" s="180" t="s">
        <v>1448</v>
      </c>
      <c r="Q292" s="187" t="s">
        <v>1642</v>
      </c>
      <c r="R292" s="181" t="s">
        <v>31</v>
      </c>
      <c r="S292" s="181" t="s">
        <v>36</v>
      </c>
      <c r="T292" s="177">
        <v>0</v>
      </c>
      <c r="U292" s="177">
        <v>1</v>
      </c>
      <c r="V292" s="177">
        <v>0</v>
      </c>
      <c r="W292" s="177">
        <v>0</v>
      </c>
      <c r="X292" s="177">
        <v>65535</v>
      </c>
      <c r="Y292" s="182" t="s">
        <v>216</v>
      </c>
      <c r="Z292" s="183" t="s">
        <v>28</v>
      </c>
      <c r="AA292" s="184" t="s">
        <v>28</v>
      </c>
      <c r="AB292" s="197" t="s">
        <v>27</v>
      </c>
      <c r="AC292" s="339"/>
      <c r="AD292" s="273"/>
      <c r="AE292" s="259" t="s">
        <v>27</v>
      </c>
      <c r="AF292" s="173" t="s">
        <v>299</v>
      </c>
    </row>
    <row r="293" spans="2:32" x14ac:dyDescent="0.2">
      <c r="B293" s="42"/>
      <c r="C293" s="105"/>
      <c r="D293" s="43"/>
      <c r="E293" s="44"/>
      <c r="F293" s="45"/>
      <c r="G293" s="174" t="s">
        <v>28</v>
      </c>
      <c r="H293" s="175" t="s">
        <v>73</v>
      </c>
      <c r="I293" s="176" t="s">
        <v>32</v>
      </c>
      <c r="J293" s="177">
        <f>MID(H293,1,1)*8+VALUE(IF(ISERR(FIND("-",I293)),I293,LEFT(I293,FIND("-",I293)-1)))</f>
        <v>32</v>
      </c>
      <c r="K293" s="178">
        <f>IF(NOT(ISERROR(VALUE(I293))),IF(VALUE(I293)&lt;64,1,ABS(MID(I293,1, FIND("-",I293,1)-1)-MID(I293, FIND("-",I293,1)+1,LEN(I293)-FIND("-",I293,1)))+1),ABS(MID(I293,1, FIND("-",I293,1)-1)-MID(I293, FIND("-",I293,1)+1,LEN(I293)-FIND("-",I293,1)))+1)</f>
        <v>16</v>
      </c>
      <c r="L293" s="193" t="s">
        <v>1437</v>
      </c>
      <c r="M293" s="179" t="s">
        <v>1441</v>
      </c>
      <c r="N293" s="180" t="s">
        <v>1445</v>
      </c>
      <c r="O293" s="180" t="s">
        <v>1336</v>
      </c>
      <c r="P293" s="180" t="s">
        <v>1449</v>
      </c>
      <c r="Q293" s="187" t="s">
        <v>1643</v>
      </c>
      <c r="R293" s="181" t="s">
        <v>210</v>
      </c>
      <c r="S293" s="181" t="s">
        <v>170</v>
      </c>
      <c r="T293" s="177">
        <v>0</v>
      </c>
      <c r="U293" s="177">
        <v>1</v>
      </c>
      <c r="V293" s="177">
        <v>0</v>
      </c>
      <c r="W293" s="177">
        <v>0</v>
      </c>
      <c r="X293" s="177">
        <v>65535</v>
      </c>
      <c r="Y293" s="182" t="s">
        <v>216</v>
      </c>
      <c r="Z293" s="183" t="s">
        <v>28</v>
      </c>
      <c r="AA293" s="184" t="s">
        <v>28</v>
      </c>
      <c r="AB293" s="197" t="s">
        <v>27</v>
      </c>
      <c r="AC293" s="339"/>
      <c r="AD293" s="273"/>
      <c r="AE293" s="259" t="s">
        <v>27</v>
      </c>
      <c r="AF293" s="173" t="s">
        <v>299</v>
      </c>
    </row>
    <row r="294" spans="2:32" ht="13.5" thickBot="1" x14ac:dyDescent="0.25">
      <c r="B294" s="42"/>
      <c r="C294" s="105"/>
      <c r="D294" s="43"/>
      <c r="E294" s="44"/>
      <c r="F294" s="45"/>
      <c r="G294" s="174" t="s">
        <v>28</v>
      </c>
      <c r="H294" s="175" t="s">
        <v>71</v>
      </c>
      <c r="I294" s="176" t="s">
        <v>32</v>
      </c>
      <c r="J294" s="177">
        <f>MID(H294,1,1)*8+VALUE(IF(ISERR(FIND("-",I294)),I294,LEFT(I294,FIND("-",I294)-1)))</f>
        <v>48</v>
      </c>
      <c r="K294" s="178">
        <f>IF(NOT(ISERROR(VALUE(I294))),IF(VALUE(I294)&lt;64,1,ABS(MID(I294,1, FIND("-",I294,1)-1)-MID(I294, FIND("-",I294,1)+1,LEN(I294)-FIND("-",I294,1)))+1),ABS(MID(I294,1, FIND("-",I294,1)-1)-MID(I294, FIND("-",I294,1)+1,LEN(I294)-FIND("-",I294,1)))+1)</f>
        <v>16</v>
      </c>
      <c r="L294" s="193" t="s">
        <v>1438</v>
      </c>
      <c r="M294" s="179" t="s">
        <v>1442</v>
      </c>
      <c r="N294" s="180" t="s">
        <v>1446</v>
      </c>
      <c r="O294" s="180" t="s">
        <v>1336</v>
      </c>
      <c r="P294" s="180" t="s">
        <v>1450</v>
      </c>
      <c r="Q294" s="187" t="s">
        <v>1644</v>
      </c>
      <c r="R294" s="181" t="s">
        <v>210</v>
      </c>
      <c r="S294" s="181" t="s">
        <v>36</v>
      </c>
      <c r="T294" s="177">
        <v>0</v>
      </c>
      <c r="U294" s="177">
        <v>1</v>
      </c>
      <c r="V294" s="177">
        <v>0</v>
      </c>
      <c r="W294" s="177">
        <v>0</v>
      </c>
      <c r="X294" s="177">
        <v>65535</v>
      </c>
      <c r="Y294" s="182" t="s">
        <v>216</v>
      </c>
      <c r="Z294" s="183" t="s">
        <v>28</v>
      </c>
      <c r="AA294" s="184" t="s">
        <v>28</v>
      </c>
      <c r="AB294" s="197" t="s">
        <v>27</v>
      </c>
      <c r="AC294" s="339"/>
      <c r="AD294" s="273"/>
      <c r="AE294" s="259" t="s">
        <v>27</v>
      </c>
      <c r="AF294" s="173" t="s">
        <v>299</v>
      </c>
    </row>
    <row r="295" spans="2:32" x14ac:dyDescent="0.2">
      <c r="B295" s="200" t="s">
        <v>1594</v>
      </c>
      <c r="C295" s="195" t="s">
        <v>1606</v>
      </c>
      <c r="D295" s="201" t="s">
        <v>1451</v>
      </c>
      <c r="E295" s="202">
        <v>8</v>
      </c>
      <c r="F295" s="203">
        <v>100</v>
      </c>
      <c r="G295" s="50"/>
      <c r="H295" s="22"/>
      <c r="I295" s="22"/>
      <c r="J295" s="22"/>
      <c r="K295" s="22"/>
      <c r="L295" s="22"/>
      <c r="M295" s="84"/>
      <c r="N295" s="84"/>
      <c r="O295" s="84"/>
      <c r="P295" s="84"/>
      <c r="Q295" s="352"/>
      <c r="R295" s="22"/>
      <c r="S295" s="22"/>
      <c r="T295" s="64"/>
      <c r="U295" s="64"/>
      <c r="V295" s="64"/>
      <c r="W295" s="64"/>
      <c r="X295" s="65"/>
      <c r="Y295" s="23"/>
      <c r="Z295" s="24"/>
      <c r="AA295" s="83"/>
      <c r="AB295" s="272"/>
      <c r="AC295" s="345"/>
      <c r="AD295" s="204" t="s">
        <v>39</v>
      </c>
      <c r="AE295" s="290" t="s">
        <v>27</v>
      </c>
      <c r="AF295" s="173" t="s">
        <v>299</v>
      </c>
    </row>
    <row r="296" spans="2:32" x14ac:dyDescent="0.2">
      <c r="B296" s="42"/>
      <c r="C296" s="105"/>
      <c r="D296" s="43"/>
      <c r="E296" s="44"/>
      <c r="F296" s="45"/>
      <c r="G296" s="174" t="s">
        <v>28</v>
      </c>
      <c r="H296" s="175" t="s">
        <v>76</v>
      </c>
      <c r="I296" s="176" t="s">
        <v>32</v>
      </c>
      <c r="J296" s="177">
        <f t="shared" ref="J296:J297" si="115">MID(H296,1,1)*8+VALUE(IF(ISERR(FIND("-",I296)),I296,LEFT(I296,FIND("-",I296)-1)))</f>
        <v>0</v>
      </c>
      <c r="K296" s="178">
        <f t="shared" ref="K296:K297" si="116">IF(NOT(ISERROR(VALUE(I296))),IF(VALUE(I296)&lt;64,1,ABS(MID(I296,1, FIND("-",I296,1)-1)-MID(I296, FIND("-",I296,1)+1,LEN(I296)-FIND("-",I296,1)))+1),ABS(MID(I296,1, FIND("-",I296,1)-1)-MID(I296, FIND("-",I296,1)+1,LEN(I296)-FIND("-",I296,1)))+1)</f>
        <v>16</v>
      </c>
      <c r="L296" s="193" t="s">
        <v>1452</v>
      </c>
      <c r="M296" s="179" t="s">
        <v>1456</v>
      </c>
      <c r="N296" s="180" t="s">
        <v>1460</v>
      </c>
      <c r="O296" s="180" t="s">
        <v>1336</v>
      </c>
      <c r="P296" s="180" t="s">
        <v>1464</v>
      </c>
      <c r="Q296" s="187" t="s">
        <v>1645</v>
      </c>
      <c r="R296" s="181" t="s">
        <v>31</v>
      </c>
      <c r="S296" s="181" t="s">
        <v>36</v>
      </c>
      <c r="T296" s="177">
        <v>0</v>
      </c>
      <c r="U296" s="177">
        <v>1</v>
      </c>
      <c r="V296" s="177">
        <v>0</v>
      </c>
      <c r="W296" s="177">
        <v>0</v>
      </c>
      <c r="X296" s="177">
        <v>65535</v>
      </c>
      <c r="Y296" s="182" t="s">
        <v>216</v>
      </c>
      <c r="Z296" s="183" t="s">
        <v>28</v>
      </c>
      <c r="AA296" s="184" t="s">
        <v>28</v>
      </c>
      <c r="AB296" s="197" t="s">
        <v>27</v>
      </c>
      <c r="AC296" s="339"/>
      <c r="AD296" s="273"/>
      <c r="AE296" s="259" t="s">
        <v>27</v>
      </c>
      <c r="AF296" s="173" t="s">
        <v>299</v>
      </c>
    </row>
    <row r="297" spans="2:32" x14ac:dyDescent="0.2">
      <c r="B297" s="42"/>
      <c r="C297" s="105"/>
      <c r="D297" s="43"/>
      <c r="E297" s="44"/>
      <c r="F297" s="45"/>
      <c r="G297" s="174" t="s">
        <v>28</v>
      </c>
      <c r="H297" s="175" t="s">
        <v>75</v>
      </c>
      <c r="I297" s="176" t="s">
        <v>32</v>
      </c>
      <c r="J297" s="177">
        <f t="shared" si="115"/>
        <v>16</v>
      </c>
      <c r="K297" s="178">
        <f t="shared" si="116"/>
        <v>16</v>
      </c>
      <c r="L297" s="193" t="s">
        <v>1453</v>
      </c>
      <c r="M297" s="179" t="s">
        <v>1457</v>
      </c>
      <c r="N297" s="180" t="s">
        <v>1461</v>
      </c>
      <c r="O297" s="180" t="s">
        <v>1336</v>
      </c>
      <c r="P297" s="180" t="s">
        <v>1465</v>
      </c>
      <c r="Q297" s="187" t="s">
        <v>1646</v>
      </c>
      <c r="R297" s="181" t="s">
        <v>31</v>
      </c>
      <c r="S297" s="181" t="s">
        <v>36</v>
      </c>
      <c r="T297" s="177">
        <v>0</v>
      </c>
      <c r="U297" s="177">
        <v>1</v>
      </c>
      <c r="V297" s="177">
        <v>0</v>
      </c>
      <c r="W297" s="177">
        <v>0</v>
      </c>
      <c r="X297" s="177">
        <v>65535</v>
      </c>
      <c r="Y297" s="182" t="s">
        <v>216</v>
      </c>
      <c r="Z297" s="183" t="s">
        <v>28</v>
      </c>
      <c r="AA297" s="184" t="s">
        <v>28</v>
      </c>
      <c r="AB297" s="197" t="s">
        <v>27</v>
      </c>
      <c r="AC297" s="339"/>
      <c r="AD297" s="273"/>
      <c r="AE297" s="259" t="s">
        <v>27</v>
      </c>
      <c r="AF297" s="173" t="s">
        <v>299</v>
      </c>
    </row>
    <row r="298" spans="2:32" x14ac:dyDescent="0.2">
      <c r="B298" s="42"/>
      <c r="C298" s="105"/>
      <c r="D298" s="43"/>
      <c r="E298" s="44"/>
      <c r="F298" s="45"/>
      <c r="G298" s="174" t="s">
        <v>28</v>
      </c>
      <c r="H298" s="175" t="s">
        <v>73</v>
      </c>
      <c r="I298" s="176" t="s">
        <v>32</v>
      </c>
      <c r="J298" s="177">
        <f>MID(H298,1,1)*8+VALUE(IF(ISERR(FIND("-",I298)),I298,LEFT(I298,FIND("-",I298)-1)))</f>
        <v>32</v>
      </c>
      <c r="K298" s="178">
        <f>IF(NOT(ISERROR(VALUE(I298))),IF(VALUE(I298)&lt;64,1,ABS(MID(I298,1, FIND("-",I298,1)-1)-MID(I298, FIND("-",I298,1)+1,LEN(I298)-FIND("-",I298,1)))+1),ABS(MID(I298,1, FIND("-",I298,1)-1)-MID(I298, FIND("-",I298,1)+1,LEN(I298)-FIND("-",I298,1)))+1)</f>
        <v>16</v>
      </c>
      <c r="L298" s="193" t="s">
        <v>1454</v>
      </c>
      <c r="M298" s="179" t="s">
        <v>1458</v>
      </c>
      <c r="N298" s="180" t="s">
        <v>1462</v>
      </c>
      <c r="O298" s="180" t="s">
        <v>1336</v>
      </c>
      <c r="P298" s="180" t="s">
        <v>1466</v>
      </c>
      <c r="Q298" s="187" t="s">
        <v>1647</v>
      </c>
      <c r="R298" s="181" t="s">
        <v>210</v>
      </c>
      <c r="S298" s="181" t="s">
        <v>170</v>
      </c>
      <c r="T298" s="177">
        <v>0</v>
      </c>
      <c r="U298" s="177">
        <v>1</v>
      </c>
      <c r="V298" s="177">
        <v>0</v>
      </c>
      <c r="W298" s="177">
        <v>0</v>
      </c>
      <c r="X298" s="177">
        <v>65535</v>
      </c>
      <c r="Y298" s="182" t="s">
        <v>216</v>
      </c>
      <c r="Z298" s="183" t="s">
        <v>28</v>
      </c>
      <c r="AA298" s="184" t="s">
        <v>28</v>
      </c>
      <c r="AB298" s="197" t="s">
        <v>27</v>
      </c>
      <c r="AC298" s="339"/>
      <c r="AD298" s="273"/>
      <c r="AE298" s="259" t="s">
        <v>27</v>
      </c>
      <c r="AF298" s="173" t="s">
        <v>299</v>
      </c>
    </row>
    <row r="299" spans="2:32" ht="13.5" thickBot="1" x14ac:dyDescent="0.25">
      <c r="B299" s="42"/>
      <c r="C299" s="105"/>
      <c r="D299" s="43"/>
      <c r="E299" s="44"/>
      <c r="F299" s="45"/>
      <c r="G299" s="174" t="s">
        <v>28</v>
      </c>
      <c r="H299" s="175" t="s">
        <v>71</v>
      </c>
      <c r="I299" s="176" t="s">
        <v>32</v>
      </c>
      <c r="J299" s="177">
        <f>MID(H299,1,1)*8+VALUE(IF(ISERR(FIND("-",I299)),I299,LEFT(I299,FIND("-",I299)-1)))</f>
        <v>48</v>
      </c>
      <c r="K299" s="178">
        <f>IF(NOT(ISERROR(VALUE(I299))),IF(VALUE(I299)&lt;64,1,ABS(MID(I299,1, FIND("-",I299,1)-1)-MID(I299, FIND("-",I299,1)+1,LEN(I299)-FIND("-",I299,1)))+1),ABS(MID(I299,1, FIND("-",I299,1)-1)-MID(I299, FIND("-",I299,1)+1,LEN(I299)-FIND("-",I299,1)))+1)</f>
        <v>16</v>
      </c>
      <c r="L299" s="193" t="s">
        <v>1455</v>
      </c>
      <c r="M299" s="179" t="s">
        <v>1459</v>
      </c>
      <c r="N299" s="180" t="s">
        <v>1463</v>
      </c>
      <c r="O299" s="180" t="s">
        <v>1336</v>
      </c>
      <c r="P299" s="180" t="s">
        <v>1467</v>
      </c>
      <c r="Q299" s="187" t="s">
        <v>1648</v>
      </c>
      <c r="R299" s="181" t="s">
        <v>210</v>
      </c>
      <c r="S299" s="181" t="s">
        <v>36</v>
      </c>
      <c r="T299" s="177">
        <v>0</v>
      </c>
      <c r="U299" s="177">
        <v>1</v>
      </c>
      <c r="V299" s="177">
        <v>0</v>
      </c>
      <c r="W299" s="177">
        <v>0</v>
      </c>
      <c r="X299" s="177">
        <v>65535</v>
      </c>
      <c r="Y299" s="182" t="s">
        <v>216</v>
      </c>
      <c r="Z299" s="183" t="s">
        <v>28</v>
      </c>
      <c r="AA299" s="184" t="s">
        <v>28</v>
      </c>
      <c r="AB299" s="197" t="s">
        <v>27</v>
      </c>
      <c r="AC299" s="339"/>
      <c r="AD299" s="273"/>
      <c r="AE299" s="259" t="s">
        <v>27</v>
      </c>
      <c r="AF299" s="173" t="s">
        <v>299</v>
      </c>
    </row>
    <row r="300" spans="2:32" x14ac:dyDescent="0.2">
      <c r="B300" s="200" t="s">
        <v>1595</v>
      </c>
      <c r="C300" s="195" t="s">
        <v>1607</v>
      </c>
      <c r="D300" s="201" t="s">
        <v>1468</v>
      </c>
      <c r="E300" s="202">
        <v>8</v>
      </c>
      <c r="F300" s="203">
        <v>100</v>
      </c>
      <c r="G300" s="50"/>
      <c r="H300" s="22"/>
      <c r="I300" s="22"/>
      <c r="J300" s="22"/>
      <c r="K300" s="22"/>
      <c r="L300" s="22"/>
      <c r="M300" s="84"/>
      <c r="N300" s="84"/>
      <c r="O300" s="84"/>
      <c r="P300" s="84"/>
      <c r="Q300" s="352"/>
      <c r="R300" s="22"/>
      <c r="S300" s="22"/>
      <c r="T300" s="64"/>
      <c r="U300" s="64"/>
      <c r="V300" s="64"/>
      <c r="W300" s="64"/>
      <c r="X300" s="65"/>
      <c r="Y300" s="23"/>
      <c r="Z300" s="24"/>
      <c r="AA300" s="83"/>
      <c r="AB300" s="272"/>
      <c r="AC300" s="345"/>
      <c r="AD300" s="204" t="s">
        <v>39</v>
      </c>
      <c r="AE300" s="290" t="s">
        <v>27</v>
      </c>
      <c r="AF300" s="173" t="s">
        <v>299</v>
      </c>
    </row>
    <row r="301" spans="2:32" x14ac:dyDescent="0.2">
      <c r="B301" s="42"/>
      <c r="C301" s="105"/>
      <c r="D301" s="43"/>
      <c r="E301" s="44"/>
      <c r="F301" s="45"/>
      <c r="G301" s="174" t="s">
        <v>28</v>
      </c>
      <c r="H301" s="175" t="s">
        <v>76</v>
      </c>
      <c r="I301" s="176" t="s">
        <v>32</v>
      </c>
      <c r="J301" s="177">
        <f t="shared" ref="J301:J302" si="117">MID(H301,1,1)*8+VALUE(IF(ISERR(FIND("-",I301)),I301,LEFT(I301,FIND("-",I301)-1)))</f>
        <v>0</v>
      </c>
      <c r="K301" s="178">
        <f t="shared" ref="K301:K302" si="118">IF(NOT(ISERROR(VALUE(I301))),IF(VALUE(I301)&lt;64,1,ABS(MID(I301,1, FIND("-",I301,1)-1)-MID(I301, FIND("-",I301,1)+1,LEN(I301)-FIND("-",I301,1)))+1),ABS(MID(I301,1, FIND("-",I301,1)-1)-MID(I301, FIND("-",I301,1)+1,LEN(I301)-FIND("-",I301,1)))+1)</f>
        <v>16</v>
      </c>
      <c r="L301" s="193" t="s">
        <v>1469</v>
      </c>
      <c r="M301" s="179" t="s">
        <v>1473</v>
      </c>
      <c r="N301" s="180" t="s">
        <v>1477</v>
      </c>
      <c r="O301" s="180" t="s">
        <v>1336</v>
      </c>
      <c r="P301" s="180" t="s">
        <v>1481</v>
      </c>
      <c r="Q301" s="187" t="s">
        <v>1649</v>
      </c>
      <c r="R301" s="181" t="s">
        <v>31</v>
      </c>
      <c r="S301" s="181" t="s">
        <v>36</v>
      </c>
      <c r="T301" s="177">
        <v>0</v>
      </c>
      <c r="U301" s="177">
        <v>1</v>
      </c>
      <c r="V301" s="177">
        <v>0</v>
      </c>
      <c r="W301" s="177">
        <v>0</v>
      </c>
      <c r="X301" s="177">
        <v>65535</v>
      </c>
      <c r="Y301" s="182" t="s">
        <v>216</v>
      </c>
      <c r="Z301" s="183" t="s">
        <v>28</v>
      </c>
      <c r="AA301" s="184" t="s">
        <v>28</v>
      </c>
      <c r="AB301" s="197" t="s">
        <v>27</v>
      </c>
      <c r="AC301" s="339"/>
      <c r="AD301" s="273"/>
      <c r="AE301" s="259" t="s">
        <v>27</v>
      </c>
      <c r="AF301" s="173" t="s">
        <v>299</v>
      </c>
    </row>
    <row r="302" spans="2:32" x14ac:dyDescent="0.2">
      <c r="B302" s="42"/>
      <c r="C302" s="105"/>
      <c r="D302" s="43"/>
      <c r="E302" s="44"/>
      <c r="F302" s="45"/>
      <c r="G302" s="174" t="s">
        <v>28</v>
      </c>
      <c r="H302" s="175" t="s">
        <v>75</v>
      </c>
      <c r="I302" s="176" t="s">
        <v>32</v>
      </c>
      <c r="J302" s="177">
        <f t="shared" si="117"/>
        <v>16</v>
      </c>
      <c r="K302" s="178">
        <f t="shared" si="118"/>
        <v>16</v>
      </c>
      <c r="L302" s="193" t="s">
        <v>1470</v>
      </c>
      <c r="M302" s="179" t="s">
        <v>1474</v>
      </c>
      <c r="N302" s="180" t="s">
        <v>1478</v>
      </c>
      <c r="O302" s="180" t="s">
        <v>1336</v>
      </c>
      <c r="P302" s="180" t="s">
        <v>1482</v>
      </c>
      <c r="Q302" s="187" t="s">
        <v>1650</v>
      </c>
      <c r="R302" s="181" t="s">
        <v>31</v>
      </c>
      <c r="S302" s="181" t="s">
        <v>36</v>
      </c>
      <c r="T302" s="177">
        <v>0</v>
      </c>
      <c r="U302" s="177">
        <v>1</v>
      </c>
      <c r="V302" s="177">
        <v>0</v>
      </c>
      <c r="W302" s="177">
        <v>0</v>
      </c>
      <c r="X302" s="177">
        <v>65535</v>
      </c>
      <c r="Y302" s="182" t="s">
        <v>216</v>
      </c>
      <c r="Z302" s="183" t="s">
        <v>28</v>
      </c>
      <c r="AA302" s="184" t="s">
        <v>28</v>
      </c>
      <c r="AB302" s="197" t="s">
        <v>27</v>
      </c>
      <c r="AC302" s="339"/>
      <c r="AD302" s="273"/>
      <c r="AE302" s="259" t="s">
        <v>27</v>
      </c>
      <c r="AF302" s="173" t="s">
        <v>299</v>
      </c>
    </row>
    <row r="303" spans="2:32" x14ac:dyDescent="0.2">
      <c r="B303" s="42"/>
      <c r="C303" s="105"/>
      <c r="D303" s="43"/>
      <c r="E303" s="44"/>
      <c r="F303" s="45"/>
      <c r="G303" s="174" t="s">
        <v>28</v>
      </c>
      <c r="H303" s="175" t="s">
        <v>73</v>
      </c>
      <c r="I303" s="176" t="s">
        <v>32</v>
      </c>
      <c r="J303" s="177">
        <f>MID(H303,1,1)*8+VALUE(IF(ISERR(FIND("-",I303)),I303,LEFT(I303,FIND("-",I303)-1)))</f>
        <v>32</v>
      </c>
      <c r="K303" s="178">
        <f>IF(NOT(ISERROR(VALUE(I303))),IF(VALUE(I303)&lt;64,1,ABS(MID(I303,1, FIND("-",I303,1)-1)-MID(I303, FIND("-",I303,1)+1,LEN(I303)-FIND("-",I303,1)))+1),ABS(MID(I303,1, FIND("-",I303,1)-1)-MID(I303, FIND("-",I303,1)+1,LEN(I303)-FIND("-",I303,1)))+1)</f>
        <v>16</v>
      </c>
      <c r="L303" s="193" t="s">
        <v>1471</v>
      </c>
      <c r="M303" s="179" t="s">
        <v>1475</v>
      </c>
      <c r="N303" s="180" t="s">
        <v>1479</v>
      </c>
      <c r="O303" s="180" t="s">
        <v>1336</v>
      </c>
      <c r="P303" s="180" t="s">
        <v>1483</v>
      </c>
      <c r="Q303" s="187" t="s">
        <v>1651</v>
      </c>
      <c r="R303" s="181" t="s">
        <v>210</v>
      </c>
      <c r="S303" s="181" t="s">
        <v>170</v>
      </c>
      <c r="T303" s="177">
        <v>0</v>
      </c>
      <c r="U303" s="177">
        <v>1</v>
      </c>
      <c r="V303" s="177">
        <v>0</v>
      </c>
      <c r="W303" s="177">
        <v>0</v>
      </c>
      <c r="X303" s="177">
        <v>65535</v>
      </c>
      <c r="Y303" s="182" t="s">
        <v>216</v>
      </c>
      <c r="Z303" s="183" t="s">
        <v>28</v>
      </c>
      <c r="AA303" s="184" t="s">
        <v>28</v>
      </c>
      <c r="AB303" s="197" t="s">
        <v>27</v>
      </c>
      <c r="AC303" s="339"/>
      <c r="AD303" s="273"/>
      <c r="AE303" s="259" t="s">
        <v>27</v>
      </c>
      <c r="AF303" s="173" t="s">
        <v>299</v>
      </c>
    </row>
    <row r="304" spans="2:32" ht="13.5" thickBot="1" x14ac:dyDescent="0.25">
      <c r="B304" s="42"/>
      <c r="C304" s="105"/>
      <c r="D304" s="43"/>
      <c r="E304" s="44"/>
      <c r="F304" s="45"/>
      <c r="G304" s="174" t="s">
        <v>28</v>
      </c>
      <c r="H304" s="175" t="s">
        <v>71</v>
      </c>
      <c r="I304" s="176" t="s">
        <v>32</v>
      </c>
      <c r="J304" s="177">
        <f>MID(H304,1,1)*8+VALUE(IF(ISERR(FIND("-",I304)),I304,LEFT(I304,FIND("-",I304)-1)))</f>
        <v>48</v>
      </c>
      <c r="K304" s="178">
        <f>IF(NOT(ISERROR(VALUE(I304))),IF(VALUE(I304)&lt;64,1,ABS(MID(I304,1, FIND("-",I304,1)-1)-MID(I304, FIND("-",I304,1)+1,LEN(I304)-FIND("-",I304,1)))+1),ABS(MID(I304,1, FIND("-",I304,1)-1)-MID(I304, FIND("-",I304,1)+1,LEN(I304)-FIND("-",I304,1)))+1)</f>
        <v>16</v>
      </c>
      <c r="L304" s="193" t="s">
        <v>1472</v>
      </c>
      <c r="M304" s="179" t="s">
        <v>1476</v>
      </c>
      <c r="N304" s="180" t="s">
        <v>1480</v>
      </c>
      <c r="O304" s="180" t="s">
        <v>1336</v>
      </c>
      <c r="P304" s="180" t="s">
        <v>1484</v>
      </c>
      <c r="Q304" s="187" t="s">
        <v>1652</v>
      </c>
      <c r="R304" s="181" t="s">
        <v>210</v>
      </c>
      <c r="S304" s="181" t="s">
        <v>36</v>
      </c>
      <c r="T304" s="177">
        <v>0</v>
      </c>
      <c r="U304" s="177">
        <v>1</v>
      </c>
      <c r="V304" s="177">
        <v>0</v>
      </c>
      <c r="W304" s="177">
        <v>0</v>
      </c>
      <c r="X304" s="177">
        <v>65535</v>
      </c>
      <c r="Y304" s="182" t="s">
        <v>216</v>
      </c>
      <c r="Z304" s="183" t="s">
        <v>28</v>
      </c>
      <c r="AA304" s="184" t="s">
        <v>28</v>
      </c>
      <c r="AB304" s="197" t="s">
        <v>27</v>
      </c>
      <c r="AC304" s="339"/>
      <c r="AD304" s="273"/>
      <c r="AE304" s="259" t="s">
        <v>27</v>
      </c>
      <c r="AF304" s="173" t="s">
        <v>299</v>
      </c>
    </row>
    <row r="305" spans="2:32" x14ac:dyDescent="0.2">
      <c r="B305" s="200" t="s">
        <v>1596</v>
      </c>
      <c r="C305" s="195" t="s">
        <v>1608</v>
      </c>
      <c r="D305" s="201" t="s">
        <v>1485</v>
      </c>
      <c r="E305" s="202">
        <v>8</v>
      </c>
      <c r="F305" s="203">
        <v>100</v>
      </c>
      <c r="G305" s="50"/>
      <c r="H305" s="22"/>
      <c r="I305" s="22"/>
      <c r="J305" s="22"/>
      <c r="K305" s="22"/>
      <c r="L305" s="22"/>
      <c r="M305" s="84"/>
      <c r="N305" s="84"/>
      <c r="O305" s="84"/>
      <c r="P305" s="84"/>
      <c r="Q305" s="352"/>
      <c r="R305" s="22"/>
      <c r="S305" s="22"/>
      <c r="T305" s="64"/>
      <c r="U305" s="64"/>
      <c r="V305" s="64"/>
      <c r="W305" s="64"/>
      <c r="X305" s="65"/>
      <c r="Y305" s="23"/>
      <c r="Z305" s="24"/>
      <c r="AA305" s="83"/>
      <c r="AB305" s="272"/>
      <c r="AC305" s="345"/>
      <c r="AD305" s="204" t="s">
        <v>39</v>
      </c>
      <c r="AE305" s="290" t="s">
        <v>27</v>
      </c>
      <c r="AF305" s="173" t="s">
        <v>299</v>
      </c>
    </row>
    <row r="306" spans="2:32" x14ac:dyDescent="0.2">
      <c r="B306" s="42"/>
      <c r="C306" s="105"/>
      <c r="D306" s="43"/>
      <c r="E306" s="44"/>
      <c r="F306" s="45"/>
      <c r="G306" s="174" t="s">
        <v>28</v>
      </c>
      <c r="H306" s="175" t="s">
        <v>76</v>
      </c>
      <c r="I306" s="176" t="s">
        <v>32</v>
      </c>
      <c r="J306" s="177">
        <f t="shared" ref="J306:J307" si="119">MID(H306,1,1)*8+VALUE(IF(ISERR(FIND("-",I306)),I306,LEFT(I306,FIND("-",I306)-1)))</f>
        <v>0</v>
      </c>
      <c r="K306" s="178">
        <f t="shared" ref="K306:K307" si="120">IF(NOT(ISERROR(VALUE(I306))),IF(VALUE(I306)&lt;64,1,ABS(MID(I306,1, FIND("-",I306,1)-1)-MID(I306, FIND("-",I306,1)+1,LEN(I306)-FIND("-",I306,1)))+1),ABS(MID(I306,1, FIND("-",I306,1)-1)-MID(I306, FIND("-",I306,1)+1,LEN(I306)-FIND("-",I306,1)))+1)</f>
        <v>16</v>
      </c>
      <c r="L306" s="193" t="s">
        <v>1486</v>
      </c>
      <c r="M306" s="179" t="s">
        <v>1490</v>
      </c>
      <c r="N306" s="180" t="s">
        <v>1494</v>
      </c>
      <c r="O306" s="180" t="s">
        <v>1336</v>
      </c>
      <c r="P306" s="180" t="s">
        <v>1498</v>
      </c>
      <c r="Q306" s="187" t="s">
        <v>1653</v>
      </c>
      <c r="R306" s="181" t="s">
        <v>31</v>
      </c>
      <c r="S306" s="181" t="s">
        <v>36</v>
      </c>
      <c r="T306" s="177">
        <v>0</v>
      </c>
      <c r="U306" s="177">
        <v>1</v>
      </c>
      <c r="V306" s="177">
        <v>0</v>
      </c>
      <c r="W306" s="177">
        <v>0</v>
      </c>
      <c r="X306" s="177">
        <v>65535</v>
      </c>
      <c r="Y306" s="182" t="s">
        <v>216</v>
      </c>
      <c r="Z306" s="183" t="s">
        <v>28</v>
      </c>
      <c r="AA306" s="184" t="s">
        <v>28</v>
      </c>
      <c r="AB306" s="197" t="s">
        <v>27</v>
      </c>
      <c r="AC306" s="339"/>
      <c r="AD306" s="273"/>
      <c r="AE306" s="259" t="s">
        <v>27</v>
      </c>
      <c r="AF306" s="173" t="s">
        <v>299</v>
      </c>
    </row>
    <row r="307" spans="2:32" x14ac:dyDescent="0.2">
      <c r="B307" s="42"/>
      <c r="C307" s="105"/>
      <c r="D307" s="43"/>
      <c r="E307" s="44"/>
      <c r="F307" s="45"/>
      <c r="G307" s="174" t="s">
        <v>28</v>
      </c>
      <c r="H307" s="175" t="s">
        <v>75</v>
      </c>
      <c r="I307" s="176" t="s">
        <v>32</v>
      </c>
      <c r="J307" s="177">
        <f t="shared" si="119"/>
        <v>16</v>
      </c>
      <c r="K307" s="178">
        <f t="shared" si="120"/>
        <v>16</v>
      </c>
      <c r="L307" s="193" t="s">
        <v>1487</v>
      </c>
      <c r="M307" s="179" t="s">
        <v>1491</v>
      </c>
      <c r="N307" s="180" t="s">
        <v>1495</v>
      </c>
      <c r="O307" s="180" t="s">
        <v>1336</v>
      </c>
      <c r="P307" s="180" t="s">
        <v>1499</v>
      </c>
      <c r="Q307" s="187" t="s">
        <v>1654</v>
      </c>
      <c r="R307" s="181" t="s">
        <v>31</v>
      </c>
      <c r="S307" s="181" t="s">
        <v>36</v>
      </c>
      <c r="T307" s="177">
        <v>0</v>
      </c>
      <c r="U307" s="177">
        <v>1</v>
      </c>
      <c r="V307" s="177">
        <v>0</v>
      </c>
      <c r="W307" s="177">
        <v>0</v>
      </c>
      <c r="X307" s="177">
        <v>65535</v>
      </c>
      <c r="Y307" s="182" t="s">
        <v>216</v>
      </c>
      <c r="Z307" s="183" t="s">
        <v>28</v>
      </c>
      <c r="AA307" s="184" t="s">
        <v>28</v>
      </c>
      <c r="AB307" s="197" t="s">
        <v>27</v>
      </c>
      <c r="AC307" s="339"/>
      <c r="AD307" s="273"/>
      <c r="AE307" s="259" t="s">
        <v>27</v>
      </c>
      <c r="AF307" s="173" t="s">
        <v>299</v>
      </c>
    </row>
    <row r="308" spans="2:32" x14ac:dyDescent="0.2">
      <c r="B308" s="42"/>
      <c r="C308" s="105"/>
      <c r="D308" s="43"/>
      <c r="E308" s="44"/>
      <c r="F308" s="45"/>
      <c r="G308" s="174" t="s">
        <v>28</v>
      </c>
      <c r="H308" s="175" t="s">
        <v>73</v>
      </c>
      <c r="I308" s="176" t="s">
        <v>32</v>
      </c>
      <c r="J308" s="177">
        <f>MID(H308,1,1)*8+VALUE(IF(ISERR(FIND("-",I308)),I308,LEFT(I308,FIND("-",I308)-1)))</f>
        <v>32</v>
      </c>
      <c r="K308" s="178">
        <f>IF(NOT(ISERROR(VALUE(I308))),IF(VALUE(I308)&lt;64,1,ABS(MID(I308,1, FIND("-",I308,1)-1)-MID(I308, FIND("-",I308,1)+1,LEN(I308)-FIND("-",I308,1)))+1),ABS(MID(I308,1, FIND("-",I308,1)-1)-MID(I308, FIND("-",I308,1)+1,LEN(I308)-FIND("-",I308,1)))+1)</f>
        <v>16</v>
      </c>
      <c r="L308" s="193" t="s">
        <v>1488</v>
      </c>
      <c r="M308" s="179" t="s">
        <v>1492</v>
      </c>
      <c r="N308" s="180" t="s">
        <v>1496</v>
      </c>
      <c r="O308" s="180" t="s">
        <v>1336</v>
      </c>
      <c r="P308" s="180" t="s">
        <v>1500</v>
      </c>
      <c r="Q308" s="187" t="s">
        <v>1655</v>
      </c>
      <c r="R308" s="181" t="s">
        <v>210</v>
      </c>
      <c r="S308" s="181" t="s">
        <v>170</v>
      </c>
      <c r="T308" s="177">
        <v>0</v>
      </c>
      <c r="U308" s="177">
        <v>1</v>
      </c>
      <c r="V308" s="177">
        <v>0</v>
      </c>
      <c r="W308" s="177">
        <v>0</v>
      </c>
      <c r="X308" s="177">
        <v>65535</v>
      </c>
      <c r="Y308" s="182" t="s">
        <v>216</v>
      </c>
      <c r="Z308" s="183" t="s">
        <v>28</v>
      </c>
      <c r="AA308" s="184" t="s">
        <v>28</v>
      </c>
      <c r="AB308" s="197" t="s">
        <v>27</v>
      </c>
      <c r="AC308" s="339"/>
      <c r="AD308" s="273"/>
      <c r="AE308" s="259" t="s">
        <v>27</v>
      </c>
      <c r="AF308" s="173" t="s">
        <v>299</v>
      </c>
    </row>
    <row r="309" spans="2:32" ht="13.5" thickBot="1" x14ac:dyDescent="0.25">
      <c r="B309" s="42"/>
      <c r="C309" s="105"/>
      <c r="D309" s="43"/>
      <c r="E309" s="44"/>
      <c r="F309" s="45"/>
      <c r="G309" s="174" t="s">
        <v>28</v>
      </c>
      <c r="H309" s="175" t="s">
        <v>71</v>
      </c>
      <c r="I309" s="176" t="s">
        <v>32</v>
      </c>
      <c r="J309" s="177">
        <f>MID(H309,1,1)*8+VALUE(IF(ISERR(FIND("-",I309)),I309,LEFT(I309,FIND("-",I309)-1)))</f>
        <v>48</v>
      </c>
      <c r="K309" s="178">
        <f>IF(NOT(ISERROR(VALUE(I309))),IF(VALUE(I309)&lt;64,1,ABS(MID(I309,1, FIND("-",I309,1)-1)-MID(I309, FIND("-",I309,1)+1,LEN(I309)-FIND("-",I309,1)))+1),ABS(MID(I309,1, FIND("-",I309,1)-1)-MID(I309, FIND("-",I309,1)+1,LEN(I309)-FIND("-",I309,1)))+1)</f>
        <v>16</v>
      </c>
      <c r="L309" s="193" t="s">
        <v>1489</v>
      </c>
      <c r="M309" s="179" t="s">
        <v>1493</v>
      </c>
      <c r="N309" s="180" t="s">
        <v>1497</v>
      </c>
      <c r="O309" s="180" t="s">
        <v>1336</v>
      </c>
      <c r="P309" s="180" t="s">
        <v>1501</v>
      </c>
      <c r="Q309" s="187" t="s">
        <v>1656</v>
      </c>
      <c r="R309" s="181" t="s">
        <v>210</v>
      </c>
      <c r="S309" s="181" t="s">
        <v>36</v>
      </c>
      <c r="T309" s="177">
        <v>0</v>
      </c>
      <c r="U309" s="177">
        <v>1</v>
      </c>
      <c r="V309" s="177">
        <v>0</v>
      </c>
      <c r="W309" s="177">
        <v>0</v>
      </c>
      <c r="X309" s="177">
        <v>65535</v>
      </c>
      <c r="Y309" s="182" t="s">
        <v>216</v>
      </c>
      <c r="Z309" s="183" t="s">
        <v>28</v>
      </c>
      <c r="AA309" s="184" t="s">
        <v>28</v>
      </c>
      <c r="AB309" s="197" t="s">
        <v>27</v>
      </c>
      <c r="AC309" s="339"/>
      <c r="AD309" s="273"/>
      <c r="AE309" s="259" t="s">
        <v>27</v>
      </c>
      <c r="AF309" s="173" t="s">
        <v>299</v>
      </c>
    </row>
    <row r="310" spans="2:32" x14ac:dyDescent="0.2">
      <c r="B310" s="200" t="s">
        <v>1597</v>
      </c>
      <c r="C310" s="195" t="s">
        <v>1609</v>
      </c>
      <c r="D310" s="201" t="s">
        <v>1502</v>
      </c>
      <c r="E310" s="202">
        <v>8</v>
      </c>
      <c r="F310" s="203">
        <v>100</v>
      </c>
      <c r="G310" s="50"/>
      <c r="H310" s="22"/>
      <c r="I310" s="22"/>
      <c r="J310" s="22"/>
      <c r="K310" s="22"/>
      <c r="L310" s="22"/>
      <c r="M310" s="84"/>
      <c r="N310" s="84"/>
      <c r="O310" s="84"/>
      <c r="P310" s="84"/>
      <c r="Q310" s="352"/>
      <c r="R310" s="22"/>
      <c r="S310" s="22"/>
      <c r="T310" s="64"/>
      <c r="U310" s="64"/>
      <c r="V310" s="64"/>
      <c r="W310" s="64"/>
      <c r="X310" s="65"/>
      <c r="Y310" s="23"/>
      <c r="Z310" s="24"/>
      <c r="AA310" s="83"/>
      <c r="AB310" s="272"/>
      <c r="AC310" s="345"/>
      <c r="AD310" s="204" t="s">
        <v>39</v>
      </c>
      <c r="AE310" s="290" t="s">
        <v>27</v>
      </c>
      <c r="AF310" s="173" t="s">
        <v>299</v>
      </c>
    </row>
    <row r="311" spans="2:32" x14ac:dyDescent="0.2">
      <c r="B311" s="42"/>
      <c r="C311" s="105"/>
      <c r="D311" s="43"/>
      <c r="E311" s="44"/>
      <c r="F311" s="45"/>
      <c r="G311" s="174" t="s">
        <v>28</v>
      </c>
      <c r="H311" s="175" t="s">
        <v>76</v>
      </c>
      <c r="I311" s="176" t="s">
        <v>32</v>
      </c>
      <c r="J311" s="177">
        <f t="shared" ref="J311:J312" si="121">MID(H311,1,1)*8+VALUE(IF(ISERR(FIND("-",I311)),I311,LEFT(I311,FIND("-",I311)-1)))</f>
        <v>0</v>
      </c>
      <c r="K311" s="178">
        <f t="shared" ref="K311:K312" si="122">IF(NOT(ISERROR(VALUE(I311))),IF(VALUE(I311)&lt;64,1,ABS(MID(I311,1, FIND("-",I311,1)-1)-MID(I311, FIND("-",I311,1)+1,LEN(I311)-FIND("-",I311,1)))+1),ABS(MID(I311,1, FIND("-",I311,1)-1)-MID(I311, FIND("-",I311,1)+1,LEN(I311)-FIND("-",I311,1)))+1)</f>
        <v>16</v>
      </c>
      <c r="L311" s="193" t="s">
        <v>1503</v>
      </c>
      <c r="M311" s="179" t="s">
        <v>1507</v>
      </c>
      <c r="N311" s="180" t="s">
        <v>1511</v>
      </c>
      <c r="O311" s="180" t="s">
        <v>1336</v>
      </c>
      <c r="P311" s="180" t="s">
        <v>1515</v>
      </c>
      <c r="Q311" s="187" t="s">
        <v>1657</v>
      </c>
      <c r="R311" s="181" t="s">
        <v>31</v>
      </c>
      <c r="S311" s="181" t="s">
        <v>36</v>
      </c>
      <c r="T311" s="177">
        <v>0</v>
      </c>
      <c r="U311" s="177">
        <v>1</v>
      </c>
      <c r="V311" s="177">
        <v>0</v>
      </c>
      <c r="W311" s="177">
        <v>0</v>
      </c>
      <c r="X311" s="177">
        <v>65535</v>
      </c>
      <c r="Y311" s="182" t="s">
        <v>216</v>
      </c>
      <c r="Z311" s="183" t="s">
        <v>28</v>
      </c>
      <c r="AA311" s="184" t="s">
        <v>28</v>
      </c>
      <c r="AB311" s="197" t="s">
        <v>27</v>
      </c>
      <c r="AC311" s="339"/>
      <c r="AD311" s="273"/>
      <c r="AE311" s="259" t="s">
        <v>27</v>
      </c>
      <c r="AF311" s="173" t="s">
        <v>299</v>
      </c>
    </row>
    <row r="312" spans="2:32" x14ac:dyDescent="0.2">
      <c r="B312" s="42"/>
      <c r="C312" s="105"/>
      <c r="D312" s="43"/>
      <c r="E312" s="44"/>
      <c r="F312" s="45"/>
      <c r="G312" s="174" t="s">
        <v>28</v>
      </c>
      <c r="H312" s="175" t="s">
        <v>75</v>
      </c>
      <c r="I312" s="176" t="s">
        <v>32</v>
      </c>
      <c r="J312" s="177">
        <f t="shared" si="121"/>
        <v>16</v>
      </c>
      <c r="K312" s="178">
        <f t="shared" si="122"/>
        <v>16</v>
      </c>
      <c r="L312" s="193" t="s">
        <v>1504</v>
      </c>
      <c r="M312" s="179" t="s">
        <v>1508</v>
      </c>
      <c r="N312" s="180" t="s">
        <v>1512</v>
      </c>
      <c r="O312" s="180" t="s">
        <v>1336</v>
      </c>
      <c r="P312" s="180" t="s">
        <v>1516</v>
      </c>
      <c r="Q312" s="187" t="s">
        <v>1658</v>
      </c>
      <c r="R312" s="181" t="s">
        <v>31</v>
      </c>
      <c r="S312" s="181" t="s">
        <v>36</v>
      </c>
      <c r="T312" s="177">
        <v>0</v>
      </c>
      <c r="U312" s="177">
        <v>1</v>
      </c>
      <c r="V312" s="177">
        <v>0</v>
      </c>
      <c r="W312" s="177">
        <v>0</v>
      </c>
      <c r="X312" s="177">
        <v>65535</v>
      </c>
      <c r="Y312" s="182" t="s">
        <v>216</v>
      </c>
      <c r="Z312" s="183" t="s">
        <v>28</v>
      </c>
      <c r="AA312" s="184" t="s">
        <v>28</v>
      </c>
      <c r="AB312" s="197" t="s">
        <v>27</v>
      </c>
      <c r="AC312" s="339"/>
      <c r="AD312" s="273"/>
      <c r="AE312" s="259" t="s">
        <v>27</v>
      </c>
      <c r="AF312" s="173" t="s">
        <v>299</v>
      </c>
    </row>
    <row r="313" spans="2:32" x14ac:dyDescent="0.2">
      <c r="B313" s="42"/>
      <c r="C313" s="105"/>
      <c r="D313" s="43"/>
      <c r="E313" s="44"/>
      <c r="F313" s="45"/>
      <c r="G313" s="174" t="s">
        <v>28</v>
      </c>
      <c r="H313" s="175" t="s">
        <v>73</v>
      </c>
      <c r="I313" s="176" t="s">
        <v>32</v>
      </c>
      <c r="J313" s="177">
        <f>MID(H313,1,1)*8+VALUE(IF(ISERR(FIND("-",I313)),I313,LEFT(I313,FIND("-",I313)-1)))</f>
        <v>32</v>
      </c>
      <c r="K313" s="178">
        <f>IF(NOT(ISERROR(VALUE(I313))),IF(VALUE(I313)&lt;64,1,ABS(MID(I313,1, FIND("-",I313,1)-1)-MID(I313, FIND("-",I313,1)+1,LEN(I313)-FIND("-",I313,1)))+1),ABS(MID(I313,1, FIND("-",I313,1)-1)-MID(I313, FIND("-",I313,1)+1,LEN(I313)-FIND("-",I313,1)))+1)</f>
        <v>16</v>
      </c>
      <c r="L313" s="193" t="s">
        <v>1505</v>
      </c>
      <c r="M313" s="179" t="s">
        <v>1509</v>
      </c>
      <c r="N313" s="180" t="s">
        <v>1513</v>
      </c>
      <c r="O313" s="180" t="s">
        <v>1336</v>
      </c>
      <c r="P313" s="180" t="s">
        <v>1517</v>
      </c>
      <c r="Q313" s="187" t="s">
        <v>1659</v>
      </c>
      <c r="R313" s="181" t="s">
        <v>210</v>
      </c>
      <c r="S313" s="181" t="s">
        <v>170</v>
      </c>
      <c r="T313" s="177">
        <v>0</v>
      </c>
      <c r="U313" s="177">
        <v>1</v>
      </c>
      <c r="V313" s="177">
        <v>0</v>
      </c>
      <c r="W313" s="177">
        <v>0</v>
      </c>
      <c r="X313" s="177">
        <v>65535</v>
      </c>
      <c r="Y313" s="182" t="s">
        <v>216</v>
      </c>
      <c r="Z313" s="183" t="s">
        <v>28</v>
      </c>
      <c r="AA313" s="184" t="s">
        <v>28</v>
      </c>
      <c r="AB313" s="197" t="s">
        <v>27</v>
      </c>
      <c r="AC313" s="339"/>
      <c r="AD313" s="273"/>
      <c r="AE313" s="259" t="s">
        <v>27</v>
      </c>
      <c r="AF313" s="173" t="s">
        <v>299</v>
      </c>
    </row>
    <row r="314" spans="2:32" ht="13.5" thickBot="1" x14ac:dyDescent="0.25">
      <c r="B314" s="42"/>
      <c r="C314" s="105"/>
      <c r="D314" s="43"/>
      <c r="E314" s="44"/>
      <c r="F314" s="45"/>
      <c r="G314" s="174" t="s">
        <v>28</v>
      </c>
      <c r="H314" s="175" t="s">
        <v>71</v>
      </c>
      <c r="I314" s="176" t="s">
        <v>32</v>
      </c>
      <c r="J314" s="177">
        <f>MID(H314,1,1)*8+VALUE(IF(ISERR(FIND("-",I314)),I314,LEFT(I314,FIND("-",I314)-1)))</f>
        <v>48</v>
      </c>
      <c r="K314" s="178">
        <f>IF(NOT(ISERROR(VALUE(I314))),IF(VALUE(I314)&lt;64,1,ABS(MID(I314,1, FIND("-",I314,1)-1)-MID(I314, FIND("-",I314,1)+1,LEN(I314)-FIND("-",I314,1)))+1),ABS(MID(I314,1, FIND("-",I314,1)-1)-MID(I314, FIND("-",I314,1)+1,LEN(I314)-FIND("-",I314,1)))+1)</f>
        <v>16</v>
      </c>
      <c r="L314" s="193" t="s">
        <v>1506</v>
      </c>
      <c r="M314" s="179" t="s">
        <v>1510</v>
      </c>
      <c r="N314" s="180" t="s">
        <v>1514</v>
      </c>
      <c r="O314" s="180" t="s">
        <v>1336</v>
      </c>
      <c r="P314" s="180" t="s">
        <v>1518</v>
      </c>
      <c r="Q314" s="187" t="s">
        <v>1660</v>
      </c>
      <c r="R314" s="181" t="s">
        <v>210</v>
      </c>
      <c r="S314" s="181" t="s">
        <v>36</v>
      </c>
      <c r="T314" s="177">
        <v>0</v>
      </c>
      <c r="U314" s="177">
        <v>1</v>
      </c>
      <c r="V314" s="177">
        <v>0</v>
      </c>
      <c r="W314" s="177">
        <v>0</v>
      </c>
      <c r="X314" s="177">
        <v>65535</v>
      </c>
      <c r="Y314" s="182" t="s">
        <v>216</v>
      </c>
      <c r="Z314" s="183" t="s">
        <v>28</v>
      </c>
      <c r="AA314" s="184" t="s">
        <v>28</v>
      </c>
      <c r="AB314" s="197" t="s">
        <v>27</v>
      </c>
      <c r="AC314" s="339"/>
      <c r="AD314" s="273"/>
      <c r="AE314" s="259" t="s">
        <v>27</v>
      </c>
      <c r="AF314" s="173" t="s">
        <v>299</v>
      </c>
    </row>
    <row r="315" spans="2:32" x14ac:dyDescent="0.2">
      <c r="B315" s="200" t="s">
        <v>1598</v>
      </c>
      <c r="C315" s="195" t="s">
        <v>1610</v>
      </c>
      <c r="D315" s="201" t="s">
        <v>1519</v>
      </c>
      <c r="E315" s="202">
        <v>8</v>
      </c>
      <c r="F315" s="203">
        <v>100</v>
      </c>
      <c r="G315" s="50"/>
      <c r="H315" s="22"/>
      <c r="I315" s="22"/>
      <c r="J315" s="22"/>
      <c r="K315" s="22"/>
      <c r="L315" s="22"/>
      <c r="M315" s="84"/>
      <c r="N315" s="84"/>
      <c r="O315" s="84"/>
      <c r="P315" s="84"/>
      <c r="Q315" s="352"/>
      <c r="R315" s="22"/>
      <c r="S315" s="22"/>
      <c r="T315" s="64"/>
      <c r="U315" s="64"/>
      <c r="V315" s="64"/>
      <c r="W315" s="64"/>
      <c r="X315" s="65"/>
      <c r="Y315" s="23"/>
      <c r="Z315" s="24"/>
      <c r="AA315" s="83"/>
      <c r="AB315" s="272"/>
      <c r="AC315" s="345"/>
      <c r="AD315" s="204" t="s">
        <v>39</v>
      </c>
      <c r="AE315" s="290" t="s">
        <v>27</v>
      </c>
      <c r="AF315" s="173" t="s">
        <v>299</v>
      </c>
    </row>
    <row r="316" spans="2:32" x14ac:dyDescent="0.2">
      <c r="B316" s="42"/>
      <c r="C316" s="105"/>
      <c r="D316" s="43"/>
      <c r="E316" s="44"/>
      <c r="F316" s="45"/>
      <c r="G316" s="174" t="s">
        <v>28</v>
      </c>
      <c r="H316" s="175" t="s">
        <v>76</v>
      </c>
      <c r="I316" s="176" t="s">
        <v>32</v>
      </c>
      <c r="J316" s="177">
        <f t="shared" ref="J316:J317" si="123">MID(H316,1,1)*8+VALUE(IF(ISERR(FIND("-",I316)),I316,LEFT(I316,FIND("-",I316)-1)))</f>
        <v>0</v>
      </c>
      <c r="K316" s="178">
        <f t="shared" ref="K316:K317" si="124">IF(NOT(ISERROR(VALUE(I316))),IF(VALUE(I316)&lt;64,1,ABS(MID(I316,1, FIND("-",I316,1)-1)-MID(I316, FIND("-",I316,1)+1,LEN(I316)-FIND("-",I316,1)))+1),ABS(MID(I316,1, FIND("-",I316,1)-1)-MID(I316, FIND("-",I316,1)+1,LEN(I316)-FIND("-",I316,1)))+1)</f>
        <v>16</v>
      </c>
      <c r="L316" s="193" t="s">
        <v>1520</v>
      </c>
      <c r="M316" s="179" t="s">
        <v>1524</v>
      </c>
      <c r="N316" s="180" t="s">
        <v>1528</v>
      </c>
      <c r="O316" s="180" t="s">
        <v>1336</v>
      </c>
      <c r="P316" s="180" t="s">
        <v>1532</v>
      </c>
      <c r="Q316" s="187" t="s">
        <v>1661</v>
      </c>
      <c r="R316" s="181" t="s">
        <v>31</v>
      </c>
      <c r="S316" s="181" t="s">
        <v>36</v>
      </c>
      <c r="T316" s="177">
        <v>0</v>
      </c>
      <c r="U316" s="177">
        <v>1</v>
      </c>
      <c r="V316" s="177">
        <v>0</v>
      </c>
      <c r="W316" s="177">
        <v>0</v>
      </c>
      <c r="X316" s="177">
        <v>65535</v>
      </c>
      <c r="Y316" s="182" t="s">
        <v>216</v>
      </c>
      <c r="Z316" s="183" t="s">
        <v>28</v>
      </c>
      <c r="AA316" s="184" t="s">
        <v>28</v>
      </c>
      <c r="AB316" s="197" t="s">
        <v>27</v>
      </c>
      <c r="AC316" s="339"/>
      <c r="AD316" s="273"/>
      <c r="AE316" s="259" t="s">
        <v>27</v>
      </c>
      <c r="AF316" s="173" t="s">
        <v>299</v>
      </c>
    </row>
    <row r="317" spans="2:32" x14ac:dyDescent="0.2">
      <c r="B317" s="42"/>
      <c r="C317" s="105"/>
      <c r="D317" s="43"/>
      <c r="E317" s="44"/>
      <c r="F317" s="45"/>
      <c r="G317" s="174" t="s">
        <v>28</v>
      </c>
      <c r="H317" s="175" t="s">
        <v>75</v>
      </c>
      <c r="I317" s="176" t="s">
        <v>32</v>
      </c>
      <c r="J317" s="177">
        <f t="shared" si="123"/>
        <v>16</v>
      </c>
      <c r="K317" s="178">
        <f t="shared" si="124"/>
        <v>16</v>
      </c>
      <c r="L317" s="193" t="s">
        <v>1521</v>
      </c>
      <c r="M317" s="179" t="s">
        <v>1525</v>
      </c>
      <c r="N317" s="180" t="s">
        <v>1529</v>
      </c>
      <c r="O317" s="180" t="s">
        <v>1336</v>
      </c>
      <c r="P317" s="180" t="s">
        <v>1533</v>
      </c>
      <c r="Q317" s="187" t="s">
        <v>1662</v>
      </c>
      <c r="R317" s="181" t="s">
        <v>31</v>
      </c>
      <c r="S317" s="181" t="s">
        <v>36</v>
      </c>
      <c r="T317" s="177">
        <v>0</v>
      </c>
      <c r="U317" s="177">
        <v>1</v>
      </c>
      <c r="V317" s="177">
        <v>0</v>
      </c>
      <c r="W317" s="177">
        <v>0</v>
      </c>
      <c r="X317" s="177">
        <v>65535</v>
      </c>
      <c r="Y317" s="182" t="s">
        <v>216</v>
      </c>
      <c r="Z317" s="183" t="s">
        <v>28</v>
      </c>
      <c r="AA317" s="184" t="s">
        <v>28</v>
      </c>
      <c r="AB317" s="197" t="s">
        <v>27</v>
      </c>
      <c r="AC317" s="339"/>
      <c r="AD317" s="273"/>
      <c r="AE317" s="259" t="s">
        <v>27</v>
      </c>
      <c r="AF317" s="173" t="s">
        <v>299</v>
      </c>
    </row>
    <row r="318" spans="2:32" x14ac:dyDescent="0.2">
      <c r="B318" s="42"/>
      <c r="C318" s="105"/>
      <c r="D318" s="43"/>
      <c r="E318" s="44"/>
      <c r="F318" s="45"/>
      <c r="G318" s="174" t="s">
        <v>28</v>
      </c>
      <c r="H318" s="175" t="s">
        <v>73</v>
      </c>
      <c r="I318" s="176" t="s">
        <v>32</v>
      </c>
      <c r="J318" s="177">
        <f>MID(H318,1,1)*8+VALUE(IF(ISERR(FIND("-",I318)),I318,LEFT(I318,FIND("-",I318)-1)))</f>
        <v>32</v>
      </c>
      <c r="K318" s="178">
        <f>IF(NOT(ISERROR(VALUE(I318))),IF(VALUE(I318)&lt;64,1,ABS(MID(I318,1, FIND("-",I318,1)-1)-MID(I318, FIND("-",I318,1)+1,LEN(I318)-FIND("-",I318,1)))+1),ABS(MID(I318,1, FIND("-",I318,1)-1)-MID(I318, FIND("-",I318,1)+1,LEN(I318)-FIND("-",I318,1)))+1)</f>
        <v>16</v>
      </c>
      <c r="L318" s="193" t="s">
        <v>1522</v>
      </c>
      <c r="M318" s="179" t="s">
        <v>1526</v>
      </c>
      <c r="N318" s="180" t="s">
        <v>1530</v>
      </c>
      <c r="O318" s="180" t="s">
        <v>1336</v>
      </c>
      <c r="P318" s="180" t="s">
        <v>1534</v>
      </c>
      <c r="Q318" s="187" t="s">
        <v>1663</v>
      </c>
      <c r="R318" s="181" t="s">
        <v>210</v>
      </c>
      <c r="S318" s="181" t="s">
        <v>170</v>
      </c>
      <c r="T318" s="177">
        <v>0</v>
      </c>
      <c r="U318" s="177">
        <v>1</v>
      </c>
      <c r="V318" s="177">
        <v>0</v>
      </c>
      <c r="W318" s="177">
        <v>0</v>
      </c>
      <c r="X318" s="177">
        <v>65535</v>
      </c>
      <c r="Y318" s="182" t="s">
        <v>216</v>
      </c>
      <c r="Z318" s="183" t="s">
        <v>28</v>
      </c>
      <c r="AA318" s="184" t="s">
        <v>28</v>
      </c>
      <c r="AB318" s="197" t="s">
        <v>27</v>
      </c>
      <c r="AC318" s="339"/>
      <c r="AD318" s="273"/>
      <c r="AE318" s="259" t="s">
        <v>27</v>
      </c>
      <c r="AF318" s="173" t="s">
        <v>299</v>
      </c>
    </row>
    <row r="319" spans="2:32" ht="13.5" thickBot="1" x14ac:dyDescent="0.25">
      <c r="B319" s="42"/>
      <c r="C319" s="105"/>
      <c r="D319" s="43"/>
      <c r="E319" s="44"/>
      <c r="F319" s="45"/>
      <c r="G319" s="174" t="s">
        <v>28</v>
      </c>
      <c r="H319" s="175" t="s">
        <v>71</v>
      </c>
      <c r="I319" s="176" t="s">
        <v>32</v>
      </c>
      <c r="J319" s="177">
        <f>MID(H319,1,1)*8+VALUE(IF(ISERR(FIND("-",I319)),I319,LEFT(I319,FIND("-",I319)-1)))</f>
        <v>48</v>
      </c>
      <c r="K319" s="178">
        <f>IF(NOT(ISERROR(VALUE(I319))),IF(VALUE(I319)&lt;64,1,ABS(MID(I319,1, FIND("-",I319,1)-1)-MID(I319, FIND("-",I319,1)+1,LEN(I319)-FIND("-",I319,1)))+1),ABS(MID(I319,1, FIND("-",I319,1)-1)-MID(I319, FIND("-",I319,1)+1,LEN(I319)-FIND("-",I319,1)))+1)</f>
        <v>16</v>
      </c>
      <c r="L319" s="193" t="s">
        <v>1523</v>
      </c>
      <c r="M319" s="179" t="s">
        <v>1527</v>
      </c>
      <c r="N319" s="180" t="s">
        <v>1531</v>
      </c>
      <c r="O319" s="180" t="s">
        <v>1336</v>
      </c>
      <c r="P319" s="180" t="s">
        <v>1535</v>
      </c>
      <c r="Q319" s="187" t="s">
        <v>1676</v>
      </c>
      <c r="R319" s="181" t="s">
        <v>210</v>
      </c>
      <c r="S319" s="181" t="s">
        <v>36</v>
      </c>
      <c r="T319" s="177">
        <v>0</v>
      </c>
      <c r="U319" s="177">
        <v>1</v>
      </c>
      <c r="V319" s="177">
        <v>0</v>
      </c>
      <c r="W319" s="177">
        <v>0</v>
      </c>
      <c r="X319" s="177">
        <v>65535</v>
      </c>
      <c r="Y319" s="182" t="s">
        <v>216</v>
      </c>
      <c r="Z319" s="183" t="s">
        <v>28</v>
      </c>
      <c r="AA319" s="184" t="s">
        <v>28</v>
      </c>
      <c r="AB319" s="197" t="s">
        <v>27</v>
      </c>
      <c r="AC319" s="339"/>
      <c r="AD319" s="273"/>
      <c r="AE319" s="259" t="s">
        <v>27</v>
      </c>
      <c r="AF319" s="173" t="s">
        <v>299</v>
      </c>
    </row>
    <row r="320" spans="2:32" x14ac:dyDescent="0.2">
      <c r="B320" s="200" t="s">
        <v>1611</v>
      </c>
      <c r="C320" s="195" t="s">
        <v>1613</v>
      </c>
      <c r="D320" s="201" t="s">
        <v>1536</v>
      </c>
      <c r="E320" s="202">
        <v>8</v>
      </c>
      <c r="F320" s="203">
        <v>100</v>
      </c>
      <c r="G320" s="50"/>
      <c r="H320" s="22"/>
      <c r="I320" s="22"/>
      <c r="J320" s="22"/>
      <c r="K320" s="22"/>
      <c r="L320" s="22"/>
      <c r="M320" s="84"/>
      <c r="N320" s="84"/>
      <c r="O320" s="84"/>
      <c r="P320" s="84"/>
      <c r="Q320" s="352"/>
      <c r="R320" s="22"/>
      <c r="S320" s="22"/>
      <c r="T320" s="64"/>
      <c r="U320" s="64"/>
      <c r="V320" s="64"/>
      <c r="W320" s="64"/>
      <c r="X320" s="65"/>
      <c r="Y320" s="23"/>
      <c r="Z320" s="24"/>
      <c r="AA320" s="83"/>
      <c r="AB320" s="272"/>
      <c r="AC320" s="345"/>
      <c r="AD320" s="204" t="s">
        <v>39</v>
      </c>
      <c r="AE320" s="290" t="s">
        <v>27</v>
      </c>
      <c r="AF320" s="173" t="s">
        <v>299</v>
      </c>
    </row>
    <row r="321" spans="1:32" x14ac:dyDescent="0.2">
      <c r="B321" s="42"/>
      <c r="C321" s="105"/>
      <c r="D321" s="43"/>
      <c r="E321" s="44"/>
      <c r="F321" s="45"/>
      <c r="G321" s="174" t="s">
        <v>28</v>
      </c>
      <c r="H321" s="175" t="s">
        <v>76</v>
      </c>
      <c r="I321" s="176" t="s">
        <v>85</v>
      </c>
      <c r="J321" s="177">
        <f t="shared" ref="J321:J322" si="125">MID(H321,1,1)*8+VALUE(IF(ISERR(FIND("-",I321)),I321,LEFT(I321,FIND("-",I321)-1)))</f>
        <v>0</v>
      </c>
      <c r="K321" s="178">
        <f t="shared" ref="K321:K322" si="126">IF(NOT(ISERROR(VALUE(I321))),IF(VALUE(I321)&lt;64,1,ABS(MID(I321,1, FIND("-",I321,1)-1)-MID(I321, FIND("-",I321,1)+1,LEN(I321)-FIND("-",I321,1)))+1),ABS(MID(I321,1, FIND("-",I321,1)-1)-MID(I321, FIND("-",I321,1)+1,LEN(I321)-FIND("-",I321,1)))+1)</f>
        <v>8</v>
      </c>
      <c r="L321" s="193" t="s">
        <v>1537</v>
      </c>
      <c r="M321" s="179" t="s">
        <v>1545</v>
      </c>
      <c r="N321" s="180" t="s">
        <v>1553</v>
      </c>
      <c r="O321" s="180" t="s">
        <v>1561</v>
      </c>
      <c r="P321" s="180" t="s">
        <v>1562</v>
      </c>
      <c r="Q321" s="187" t="s">
        <v>1664</v>
      </c>
      <c r="R321" s="181" t="s">
        <v>31</v>
      </c>
      <c r="S321" s="181" t="s">
        <v>1184</v>
      </c>
      <c r="T321" s="177">
        <v>0</v>
      </c>
      <c r="U321" s="177">
        <v>1</v>
      </c>
      <c r="V321" s="177">
        <v>0</v>
      </c>
      <c r="W321" s="177">
        <v>-128</v>
      </c>
      <c r="X321" s="177">
        <v>127</v>
      </c>
      <c r="Y321" s="182" t="s">
        <v>84</v>
      </c>
      <c r="Z321" s="183" t="s">
        <v>28</v>
      </c>
      <c r="AA321" s="184" t="s">
        <v>28</v>
      </c>
      <c r="AB321" s="197" t="s">
        <v>27</v>
      </c>
      <c r="AC321" s="339"/>
      <c r="AD321" s="273"/>
      <c r="AE321" s="259" t="s">
        <v>27</v>
      </c>
      <c r="AF321" s="173" t="s">
        <v>299</v>
      </c>
    </row>
    <row r="322" spans="1:32" x14ac:dyDescent="0.2">
      <c r="B322" s="42"/>
      <c r="C322" s="105"/>
      <c r="D322" s="43"/>
      <c r="E322" s="44"/>
      <c r="F322" s="45"/>
      <c r="G322" s="174" t="s">
        <v>28</v>
      </c>
      <c r="H322" s="175" t="s">
        <v>70</v>
      </c>
      <c r="I322" s="176" t="s">
        <v>85</v>
      </c>
      <c r="J322" s="177">
        <f t="shared" si="125"/>
        <v>8</v>
      </c>
      <c r="K322" s="178">
        <f t="shared" si="126"/>
        <v>8</v>
      </c>
      <c r="L322" s="193" t="s">
        <v>1538</v>
      </c>
      <c r="M322" s="179" t="s">
        <v>1546</v>
      </c>
      <c r="N322" s="180" t="s">
        <v>1554</v>
      </c>
      <c r="O322" s="180" t="s">
        <v>1561</v>
      </c>
      <c r="P322" s="180" t="s">
        <v>1563</v>
      </c>
      <c r="Q322" s="187" t="s">
        <v>1665</v>
      </c>
      <c r="R322" s="181" t="s">
        <v>31</v>
      </c>
      <c r="S322" s="181" t="s">
        <v>1184</v>
      </c>
      <c r="T322" s="177">
        <v>0</v>
      </c>
      <c r="U322" s="177">
        <v>1</v>
      </c>
      <c r="V322" s="177">
        <v>0</v>
      </c>
      <c r="W322" s="177">
        <v>-128</v>
      </c>
      <c r="X322" s="177">
        <v>127</v>
      </c>
      <c r="Y322" s="182" t="s">
        <v>84</v>
      </c>
      <c r="Z322" s="183" t="s">
        <v>28</v>
      </c>
      <c r="AA322" s="184" t="s">
        <v>28</v>
      </c>
      <c r="AB322" s="197" t="s">
        <v>27</v>
      </c>
      <c r="AC322" s="339"/>
      <c r="AD322" s="273"/>
      <c r="AE322" s="259" t="s">
        <v>27</v>
      </c>
      <c r="AF322" s="173" t="s">
        <v>299</v>
      </c>
    </row>
    <row r="323" spans="1:32" x14ac:dyDescent="0.2">
      <c r="B323" s="42"/>
      <c r="C323" s="105"/>
      <c r="D323" s="43"/>
      <c r="E323" s="44"/>
      <c r="F323" s="45"/>
      <c r="G323" s="174" t="s">
        <v>28</v>
      </c>
      <c r="H323" s="175" t="s">
        <v>75</v>
      </c>
      <c r="I323" s="176" t="s">
        <v>85</v>
      </c>
      <c r="J323" s="177">
        <f>MID(H323,1,1)*8+VALUE(IF(ISERR(FIND("-",I323)),I323,LEFT(I323,FIND("-",I323)-1)))</f>
        <v>16</v>
      </c>
      <c r="K323" s="178">
        <f>IF(NOT(ISERROR(VALUE(I323))),IF(VALUE(I323)&lt;64,1,ABS(MID(I323,1, FIND("-",I323,1)-1)-MID(I323, FIND("-",I323,1)+1,LEN(I323)-FIND("-",I323,1)))+1),ABS(MID(I323,1, FIND("-",I323,1)-1)-MID(I323, FIND("-",I323,1)+1,LEN(I323)-FIND("-",I323,1)))+1)</f>
        <v>8</v>
      </c>
      <c r="L323" s="193" t="s">
        <v>1539</v>
      </c>
      <c r="M323" s="179" t="s">
        <v>1547</v>
      </c>
      <c r="N323" s="180" t="s">
        <v>1555</v>
      </c>
      <c r="O323" s="180" t="s">
        <v>1561</v>
      </c>
      <c r="P323" s="180" t="s">
        <v>1564</v>
      </c>
      <c r="Q323" s="187" t="s">
        <v>1666</v>
      </c>
      <c r="R323" s="181" t="s">
        <v>210</v>
      </c>
      <c r="S323" s="181" t="s">
        <v>1184</v>
      </c>
      <c r="T323" s="177">
        <v>0</v>
      </c>
      <c r="U323" s="177">
        <v>1</v>
      </c>
      <c r="V323" s="177">
        <v>0</v>
      </c>
      <c r="W323" s="177">
        <v>-128</v>
      </c>
      <c r="X323" s="177">
        <v>127</v>
      </c>
      <c r="Y323" s="182" t="s">
        <v>84</v>
      </c>
      <c r="Z323" s="183" t="s">
        <v>28</v>
      </c>
      <c r="AA323" s="184" t="s">
        <v>28</v>
      </c>
      <c r="AB323" s="197" t="s">
        <v>27</v>
      </c>
      <c r="AC323" s="339"/>
      <c r="AD323" s="273"/>
      <c r="AE323" s="259" t="s">
        <v>27</v>
      </c>
      <c r="AF323" s="173" t="s">
        <v>299</v>
      </c>
    </row>
    <row r="324" spans="1:32" x14ac:dyDescent="0.2">
      <c r="B324" s="42"/>
      <c r="C324" s="105"/>
      <c r="D324" s="43"/>
      <c r="E324" s="44"/>
      <c r="F324" s="45"/>
      <c r="G324" s="174" t="s">
        <v>28</v>
      </c>
      <c r="H324" s="175" t="s">
        <v>74</v>
      </c>
      <c r="I324" s="176" t="s">
        <v>85</v>
      </c>
      <c r="J324" s="177">
        <f t="shared" ref="J324:J326" si="127">MID(H324,1,1)*8+VALUE(IF(ISERR(FIND("-",I324)),I324,LEFT(I324,FIND("-",I324)-1)))</f>
        <v>24</v>
      </c>
      <c r="K324" s="178">
        <f t="shared" ref="K324:K326" si="128">IF(NOT(ISERROR(VALUE(I324))),IF(VALUE(I324)&lt;64,1,ABS(MID(I324,1, FIND("-",I324,1)-1)-MID(I324, FIND("-",I324,1)+1,LEN(I324)-FIND("-",I324,1)))+1),ABS(MID(I324,1, FIND("-",I324,1)-1)-MID(I324, FIND("-",I324,1)+1,LEN(I324)-FIND("-",I324,1)))+1)</f>
        <v>8</v>
      </c>
      <c r="L324" s="193" t="s">
        <v>1540</v>
      </c>
      <c r="M324" s="179" t="s">
        <v>1548</v>
      </c>
      <c r="N324" s="180" t="s">
        <v>1556</v>
      </c>
      <c r="O324" s="180" t="s">
        <v>1561</v>
      </c>
      <c r="P324" s="180" t="s">
        <v>1565</v>
      </c>
      <c r="Q324" s="187" t="s">
        <v>1667</v>
      </c>
      <c r="R324" s="181" t="s">
        <v>31</v>
      </c>
      <c r="S324" s="181" t="s">
        <v>1184</v>
      </c>
      <c r="T324" s="177">
        <v>0</v>
      </c>
      <c r="U324" s="177">
        <v>1</v>
      </c>
      <c r="V324" s="177">
        <v>0</v>
      </c>
      <c r="W324" s="177">
        <v>-128</v>
      </c>
      <c r="X324" s="177">
        <v>127</v>
      </c>
      <c r="Y324" s="182" t="s">
        <v>84</v>
      </c>
      <c r="Z324" s="183" t="s">
        <v>28</v>
      </c>
      <c r="AA324" s="184" t="s">
        <v>28</v>
      </c>
      <c r="AB324" s="197" t="s">
        <v>27</v>
      </c>
      <c r="AC324" s="339"/>
      <c r="AD324" s="273"/>
      <c r="AE324" s="259" t="s">
        <v>27</v>
      </c>
      <c r="AF324" s="173" t="s">
        <v>299</v>
      </c>
    </row>
    <row r="325" spans="1:32" x14ac:dyDescent="0.2">
      <c r="B325" s="42"/>
      <c r="C325" s="105"/>
      <c r="D325" s="43"/>
      <c r="E325" s="44"/>
      <c r="F325" s="45"/>
      <c r="G325" s="174" t="s">
        <v>28</v>
      </c>
      <c r="H325" s="175" t="s">
        <v>73</v>
      </c>
      <c r="I325" s="176" t="s">
        <v>85</v>
      </c>
      <c r="J325" s="177">
        <f t="shared" si="127"/>
        <v>32</v>
      </c>
      <c r="K325" s="178">
        <f t="shared" si="128"/>
        <v>8</v>
      </c>
      <c r="L325" s="193" t="s">
        <v>1541</v>
      </c>
      <c r="M325" s="179" t="s">
        <v>1549</v>
      </c>
      <c r="N325" s="180" t="s">
        <v>1557</v>
      </c>
      <c r="O325" s="180" t="s">
        <v>1561</v>
      </c>
      <c r="P325" s="180" t="s">
        <v>1566</v>
      </c>
      <c r="Q325" s="187" t="s">
        <v>1668</v>
      </c>
      <c r="R325" s="181" t="s">
        <v>31</v>
      </c>
      <c r="S325" s="181" t="s">
        <v>1184</v>
      </c>
      <c r="T325" s="177">
        <v>0</v>
      </c>
      <c r="U325" s="177">
        <v>1</v>
      </c>
      <c r="V325" s="177">
        <v>0</v>
      </c>
      <c r="W325" s="177">
        <v>-128</v>
      </c>
      <c r="X325" s="177">
        <v>127</v>
      </c>
      <c r="Y325" s="182" t="s">
        <v>84</v>
      </c>
      <c r="Z325" s="183" t="s">
        <v>28</v>
      </c>
      <c r="AA325" s="184" t="s">
        <v>28</v>
      </c>
      <c r="AB325" s="197" t="s">
        <v>27</v>
      </c>
      <c r="AC325" s="339"/>
      <c r="AD325" s="273"/>
      <c r="AE325" s="259" t="s">
        <v>27</v>
      </c>
      <c r="AF325" s="173" t="s">
        <v>299</v>
      </c>
    </row>
    <row r="326" spans="1:32" x14ac:dyDescent="0.2">
      <c r="B326" s="42"/>
      <c r="C326" s="105"/>
      <c r="D326" s="43"/>
      <c r="E326" s="44"/>
      <c r="F326" s="45"/>
      <c r="G326" s="174" t="s">
        <v>28</v>
      </c>
      <c r="H326" s="175" t="s">
        <v>72</v>
      </c>
      <c r="I326" s="176" t="s">
        <v>85</v>
      </c>
      <c r="J326" s="177">
        <f t="shared" si="127"/>
        <v>40</v>
      </c>
      <c r="K326" s="178">
        <f t="shared" si="128"/>
        <v>8</v>
      </c>
      <c r="L326" s="193" t="s">
        <v>1542</v>
      </c>
      <c r="M326" s="179" t="s">
        <v>1550</v>
      </c>
      <c r="N326" s="180" t="s">
        <v>1558</v>
      </c>
      <c r="O326" s="180" t="s">
        <v>1561</v>
      </c>
      <c r="P326" s="180" t="s">
        <v>1567</v>
      </c>
      <c r="Q326" s="187" t="s">
        <v>1669</v>
      </c>
      <c r="R326" s="181" t="s">
        <v>31</v>
      </c>
      <c r="S326" s="181" t="s">
        <v>1184</v>
      </c>
      <c r="T326" s="177">
        <v>0</v>
      </c>
      <c r="U326" s="177">
        <v>1</v>
      </c>
      <c r="V326" s="177">
        <v>0</v>
      </c>
      <c r="W326" s="177">
        <v>-128</v>
      </c>
      <c r="X326" s="177">
        <v>127</v>
      </c>
      <c r="Y326" s="182" t="s">
        <v>84</v>
      </c>
      <c r="Z326" s="183" t="s">
        <v>28</v>
      </c>
      <c r="AA326" s="184" t="s">
        <v>28</v>
      </c>
      <c r="AB326" s="197" t="s">
        <v>27</v>
      </c>
      <c r="AC326" s="339"/>
      <c r="AD326" s="273"/>
      <c r="AE326" s="259" t="s">
        <v>27</v>
      </c>
      <c r="AF326" s="173" t="s">
        <v>299</v>
      </c>
    </row>
    <row r="327" spans="1:32" x14ac:dyDescent="0.2">
      <c r="B327" s="42"/>
      <c r="C327" s="105"/>
      <c r="D327" s="43"/>
      <c r="E327" s="44"/>
      <c r="F327" s="45"/>
      <c r="G327" s="174" t="s">
        <v>28</v>
      </c>
      <c r="H327" s="175" t="s">
        <v>71</v>
      </c>
      <c r="I327" s="176" t="s">
        <v>85</v>
      </c>
      <c r="J327" s="177">
        <f t="shared" ref="J327" si="129">MID(H327,1,1)*8+VALUE(IF(ISERR(FIND("-",I327)),I327,LEFT(I327,FIND("-",I327)-1)))</f>
        <v>48</v>
      </c>
      <c r="K327" s="178">
        <f t="shared" ref="K327" si="130">IF(NOT(ISERROR(VALUE(I327))),IF(VALUE(I327)&lt;64,1,ABS(MID(I327,1, FIND("-",I327,1)-1)-MID(I327, FIND("-",I327,1)+1,LEN(I327)-FIND("-",I327,1)))+1),ABS(MID(I327,1, FIND("-",I327,1)-1)-MID(I327, FIND("-",I327,1)+1,LEN(I327)-FIND("-",I327,1)))+1)</f>
        <v>8</v>
      </c>
      <c r="L327" s="193" t="s">
        <v>1543</v>
      </c>
      <c r="M327" s="179" t="s">
        <v>1551</v>
      </c>
      <c r="N327" s="180" t="s">
        <v>1559</v>
      </c>
      <c r="O327" s="180" t="s">
        <v>1561</v>
      </c>
      <c r="P327" s="180" t="s">
        <v>1568</v>
      </c>
      <c r="Q327" s="187" t="s">
        <v>1670</v>
      </c>
      <c r="R327" s="181" t="s">
        <v>31</v>
      </c>
      <c r="S327" s="181" t="s">
        <v>1184</v>
      </c>
      <c r="T327" s="177">
        <v>0</v>
      </c>
      <c r="U327" s="177">
        <v>1</v>
      </c>
      <c r="V327" s="177">
        <v>0</v>
      </c>
      <c r="W327" s="177">
        <v>-128</v>
      </c>
      <c r="X327" s="177">
        <v>127</v>
      </c>
      <c r="Y327" s="182" t="s">
        <v>84</v>
      </c>
      <c r="Z327" s="183" t="s">
        <v>28</v>
      </c>
      <c r="AA327" s="184" t="s">
        <v>28</v>
      </c>
      <c r="AB327" s="197" t="s">
        <v>27</v>
      </c>
      <c r="AC327" s="339"/>
      <c r="AD327" s="273"/>
      <c r="AE327" s="259" t="s">
        <v>27</v>
      </c>
      <c r="AF327" s="173" t="s">
        <v>299</v>
      </c>
    </row>
    <row r="328" spans="1:32" ht="13.5" thickBot="1" x14ac:dyDescent="0.25">
      <c r="B328" s="60"/>
      <c r="C328" s="106"/>
      <c r="D328" s="61"/>
      <c r="E328" s="62"/>
      <c r="F328" s="63"/>
      <c r="G328" s="205" t="s">
        <v>28</v>
      </c>
      <c r="H328" s="206" t="s">
        <v>69</v>
      </c>
      <c r="I328" s="207" t="s">
        <v>85</v>
      </c>
      <c r="J328" s="208">
        <f>MID(H328,1,1)*8+VALUE(IF(ISERR(FIND("-",I328)),I328,LEFT(I328,FIND("-",I328)-1)))</f>
        <v>56</v>
      </c>
      <c r="K328" s="209">
        <f>IF(NOT(ISERROR(VALUE(I328))),IF(VALUE(I328)&lt;64,1,ABS(MID(I328,1, FIND("-",I328,1)-1)-MID(I328, FIND("-",I328,1)+1,LEN(I328)-FIND("-",I328,1)))+1),ABS(MID(I328,1, FIND("-",I328,1)-1)-MID(I328, FIND("-",I328,1)+1,LEN(I328)-FIND("-",I328,1)))+1)</f>
        <v>8</v>
      </c>
      <c r="L328" s="219" t="s">
        <v>1544</v>
      </c>
      <c r="M328" s="210" t="s">
        <v>1552</v>
      </c>
      <c r="N328" s="198" t="s">
        <v>1560</v>
      </c>
      <c r="O328" s="198" t="s">
        <v>1561</v>
      </c>
      <c r="P328" s="198" t="s">
        <v>1569</v>
      </c>
      <c r="Q328" s="357" t="s">
        <v>1671</v>
      </c>
      <c r="R328" s="211" t="s">
        <v>210</v>
      </c>
      <c r="S328" s="211" t="s">
        <v>1184</v>
      </c>
      <c r="T328" s="208">
        <v>0</v>
      </c>
      <c r="U328" s="208">
        <v>1</v>
      </c>
      <c r="V328" s="208">
        <v>0</v>
      </c>
      <c r="W328" s="208">
        <v>-128</v>
      </c>
      <c r="X328" s="208">
        <v>127</v>
      </c>
      <c r="Y328" s="212" t="s">
        <v>84</v>
      </c>
      <c r="Z328" s="213" t="s">
        <v>28</v>
      </c>
      <c r="AA328" s="291" t="s">
        <v>28</v>
      </c>
      <c r="AB328" s="215" t="s">
        <v>27</v>
      </c>
      <c r="AC328" s="343"/>
      <c r="AD328" s="274"/>
      <c r="AE328" s="292" t="s">
        <v>27</v>
      </c>
      <c r="AF328" s="173" t="s">
        <v>299</v>
      </c>
    </row>
    <row r="329" spans="1:32" x14ac:dyDescent="0.2">
      <c r="B329" s="200" t="s">
        <v>1612</v>
      </c>
      <c r="C329" s="195" t="s">
        <v>1614</v>
      </c>
      <c r="D329" s="201" t="s">
        <v>1570</v>
      </c>
      <c r="E329" s="202">
        <v>8</v>
      </c>
      <c r="F329" s="203">
        <v>100</v>
      </c>
      <c r="G329" s="50"/>
      <c r="H329" s="22"/>
      <c r="I329" s="22"/>
      <c r="J329" s="22"/>
      <c r="K329" s="22"/>
      <c r="L329" s="22"/>
      <c r="M329" s="84"/>
      <c r="N329" s="84"/>
      <c r="O329" s="84"/>
      <c r="P329" s="84"/>
      <c r="Q329" s="352"/>
      <c r="R329" s="22"/>
      <c r="S329" s="22"/>
      <c r="T329" s="64"/>
      <c r="U329" s="64"/>
      <c r="V329" s="64"/>
      <c r="W329" s="64"/>
      <c r="X329" s="65"/>
      <c r="Y329" s="23"/>
      <c r="Z329" s="24"/>
      <c r="AA329" s="83"/>
      <c r="AB329" s="272"/>
      <c r="AC329" s="345"/>
      <c r="AD329" s="204" t="s">
        <v>39</v>
      </c>
      <c r="AE329" s="290" t="s">
        <v>27</v>
      </c>
      <c r="AF329" s="173" t="s">
        <v>299</v>
      </c>
    </row>
    <row r="330" spans="1:32" x14ac:dyDescent="0.2">
      <c r="B330" s="42"/>
      <c r="C330" s="105"/>
      <c r="D330" s="43"/>
      <c r="E330" s="44"/>
      <c r="F330" s="45"/>
      <c r="G330" s="174" t="s">
        <v>28</v>
      </c>
      <c r="H330" s="175" t="s">
        <v>76</v>
      </c>
      <c r="I330" s="176" t="s">
        <v>85</v>
      </c>
      <c r="J330" s="177">
        <f t="shared" ref="J330:J331" si="131">MID(H330,1,1)*8+VALUE(IF(ISERR(FIND("-",I330)),I330,LEFT(I330,FIND("-",I330)-1)))</f>
        <v>0</v>
      </c>
      <c r="K330" s="178">
        <f t="shared" ref="K330:K331" si="132">IF(NOT(ISERROR(VALUE(I330))),IF(VALUE(I330)&lt;64,1,ABS(MID(I330,1, FIND("-",I330,1)-1)-MID(I330, FIND("-",I330,1)+1,LEN(I330)-FIND("-",I330,1)))+1),ABS(MID(I330,1, FIND("-",I330,1)-1)-MID(I330, FIND("-",I330,1)+1,LEN(I330)-FIND("-",I330,1)))+1)</f>
        <v>8</v>
      </c>
      <c r="L330" s="193" t="s">
        <v>1571</v>
      </c>
      <c r="M330" s="179" t="s">
        <v>1575</v>
      </c>
      <c r="N330" s="180" t="s">
        <v>1579</v>
      </c>
      <c r="O330" s="180" t="s">
        <v>1561</v>
      </c>
      <c r="P330" s="180" t="s">
        <v>1583</v>
      </c>
      <c r="Q330" s="187" t="s">
        <v>1672</v>
      </c>
      <c r="R330" s="181" t="s">
        <v>31</v>
      </c>
      <c r="S330" s="181" t="s">
        <v>1184</v>
      </c>
      <c r="T330" s="177">
        <v>0</v>
      </c>
      <c r="U330" s="177">
        <v>1</v>
      </c>
      <c r="V330" s="177">
        <v>0</v>
      </c>
      <c r="W330" s="177">
        <v>-128</v>
      </c>
      <c r="X330" s="177">
        <v>127</v>
      </c>
      <c r="Y330" s="182" t="s">
        <v>84</v>
      </c>
      <c r="Z330" s="183" t="s">
        <v>28</v>
      </c>
      <c r="AA330" s="184" t="s">
        <v>28</v>
      </c>
      <c r="AB330" s="197" t="s">
        <v>27</v>
      </c>
      <c r="AC330" s="339"/>
      <c r="AD330" s="273"/>
      <c r="AE330" s="259" t="s">
        <v>27</v>
      </c>
      <c r="AF330" s="173" t="s">
        <v>299</v>
      </c>
    </row>
    <row r="331" spans="1:32" x14ac:dyDescent="0.2">
      <c r="B331" s="42"/>
      <c r="C331" s="105"/>
      <c r="D331" s="43"/>
      <c r="E331" s="44"/>
      <c r="F331" s="45"/>
      <c r="G331" s="174" t="s">
        <v>28</v>
      </c>
      <c r="H331" s="175" t="s">
        <v>70</v>
      </c>
      <c r="I331" s="176" t="s">
        <v>85</v>
      </c>
      <c r="J331" s="177">
        <f t="shared" si="131"/>
        <v>8</v>
      </c>
      <c r="K331" s="178">
        <f t="shared" si="132"/>
        <v>8</v>
      </c>
      <c r="L331" s="193" t="s">
        <v>1572</v>
      </c>
      <c r="M331" s="179" t="s">
        <v>1576</v>
      </c>
      <c r="N331" s="180" t="s">
        <v>1580</v>
      </c>
      <c r="O331" s="180" t="s">
        <v>1561</v>
      </c>
      <c r="P331" s="180" t="s">
        <v>1584</v>
      </c>
      <c r="Q331" s="187" t="s">
        <v>1673</v>
      </c>
      <c r="R331" s="181" t="s">
        <v>31</v>
      </c>
      <c r="S331" s="181" t="s">
        <v>1184</v>
      </c>
      <c r="T331" s="177">
        <v>0</v>
      </c>
      <c r="U331" s="177">
        <v>1</v>
      </c>
      <c r="V331" s="177">
        <v>0</v>
      </c>
      <c r="W331" s="177">
        <v>-128</v>
      </c>
      <c r="X331" s="177">
        <v>127</v>
      </c>
      <c r="Y331" s="182" t="s">
        <v>84</v>
      </c>
      <c r="Z331" s="183" t="s">
        <v>28</v>
      </c>
      <c r="AA331" s="184" t="s">
        <v>28</v>
      </c>
      <c r="AB331" s="197" t="s">
        <v>27</v>
      </c>
      <c r="AC331" s="339"/>
      <c r="AD331" s="273"/>
      <c r="AE331" s="259" t="s">
        <v>27</v>
      </c>
      <c r="AF331" s="173" t="s">
        <v>299</v>
      </c>
    </row>
    <row r="332" spans="1:32" x14ac:dyDescent="0.2">
      <c r="B332" s="42"/>
      <c r="C332" s="105"/>
      <c r="D332" s="43"/>
      <c r="E332" s="44"/>
      <c r="F332" s="45"/>
      <c r="G332" s="174" t="s">
        <v>28</v>
      </c>
      <c r="H332" s="175" t="s">
        <v>75</v>
      </c>
      <c r="I332" s="176" t="s">
        <v>85</v>
      </c>
      <c r="J332" s="177">
        <f>MID(H332,1,1)*8+VALUE(IF(ISERR(FIND("-",I332)),I332,LEFT(I332,FIND("-",I332)-1)))</f>
        <v>16</v>
      </c>
      <c r="K332" s="178">
        <f>IF(NOT(ISERROR(VALUE(I332))),IF(VALUE(I332)&lt;64,1,ABS(MID(I332,1, FIND("-",I332,1)-1)-MID(I332, FIND("-",I332,1)+1,LEN(I332)-FIND("-",I332,1)))+1),ABS(MID(I332,1, FIND("-",I332,1)-1)-MID(I332, FIND("-",I332,1)+1,LEN(I332)-FIND("-",I332,1)))+1)</f>
        <v>8</v>
      </c>
      <c r="L332" s="193" t="s">
        <v>1573</v>
      </c>
      <c r="M332" s="179" t="s">
        <v>1577</v>
      </c>
      <c r="N332" s="180" t="s">
        <v>1581</v>
      </c>
      <c r="O332" s="180" t="s">
        <v>1561</v>
      </c>
      <c r="P332" s="180" t="s">
        <v>1585</v>
      </c>
      <c r="Q332" s="187" t="s">
        <v>1674</v>
      </c>
      <c r="R332" s="181" t="s">
        <v>210</v>
      </c>
      <c r="S332" s="181" t="s">
        <v>1184</v>
      </c>
      <c r="T332" s="177">
        <v>0</v>
      </c>
      <c r="U332" s="177">
        <v>1</v>
      </c>
      <c r="V332" s="177">
        <v>0</v>
      </c>
      <c r="W332" s="177">
        <v>-128</v>
      </c>
      <c r="X332" s="177">
        <v>127</v>
      </c>
      <c r="Y332" s="182" t="s">
        <v>84</v>
      </c>
      <c r="Z332" s="183" t="s">
        <v>28</v>
      </c>
      <c r="AA332" s="184" t="s">
        <v>28</v>
      </c>
      <c r="AB332" s="197" t="s">
        <v>27</v>
      </c>
      <c r="AC332" s="339"/>
      <c r="AD332" s="273"/>
      <c r="AE332" s="259" t="s">
        <v>27</v>
      </c>
      <c r="AF332" s="173" t="s">
        <v>299</v>
      </c>
    </row>
    <row r="333" spans="1:32" ht="13.5" thickBot="1" x14ac:dyDescent="0.25">
      <c r="B333" s="60"/>
      <c r="C333" s="106"/>
      <c r="D333" s="61"/>
      <c r="E333" s="62"/>
      <c r="F333" s="63"/>
      <c r="G333" s="205" t="s">
        <v>28</v>
      </c>
      <c r="H333" s="206" t="s">
        <v>74</v>
      </c>
      <c r="I333" s="207" t="s">
        <v>85</v>
      </c>
      <c r="J333" s="208">
        <f t="shared" ref="J333" si="133">MID(H333,1,1)*8+VALUE(IF(ISERR(FIND("-",I333)),I333,LEFT(I333,FIND("-",I333)-1)))</f>
        <v>24</v>
      </c>
      <c r="K333" s="209">
        <f t="shared" ref="K333" si="134">IF(NOT(ISERROR(VALUE(I333))),IF(VALUE(I333)&lt;64,1,ABS(MID(I333,1, FIND("-",I333,1)-1)-MID(I333, FIND("-",I333,1)+1,LEN(I333)-FIND("-",I333,1)))+1),ABS(MID(I333,1, FIND("-",I333,1)-1)-MID(I333, FIND("-",I333,1)+1,LEN(I333)-FIND("-",I333,1)))+1)</f>
        <v>8</v>
      </c>
      <c r="L333" s="219" t="s">
        <v>1574</v>
      </c>
      <c r="M333" s="210" t="s">
        <v>1578</v>
      </c>
      <c r="N333" s="198" t="s">
        <v>1582</v>
      </c>
      <c r="O333" s="198" t="s">
        <v>1561</v>
      </c>
      <c r="P333" s="198" t="s">
        <v>1586</v>
      </c>
      <c r="Q333" s="357" t="s">
        <v>1675</v>
      </c>
      <c r="R333" s="211" t="s">
        <v>31</v>
      </c>
      <c r="S333" s="211" t="s">
        <v>1184</v>
      </c>
      <c r="T333" s="208">
        <v>0</v>
      </c>
      <c r="U333" s="208">
        <v>1</v>
      </c>
      <c r="V333" s="208">
        <v>0</v>
      </c>
      <c r="W333" s="208">
        <v>-128</v>
      </c>
      <c r="X333" s="208">
        <v>127</v>
      </c>
      <c r="Y333" s="212" t="s">
        <v>84</v>
      </c>
      <c r="Z333" s="213" t="s">
        <v>28</v>
      </c>
      <c r="AA333" s="291" t="s">
        <v>28</v>
      </c>
      <c r="AB333" s="215" t="s">
        <v>27</v>
      </c>
      <c r="AC333" s="343"/>
      <c r="AD333" s="274"/>
      <c r="AE333" s="292" t="s">
        <v>27</v>
      </c>
      <c r="AF333" s="173" t="s">
        <v>299</v>
      </c>
    </row>
    <row r="334" spans="1:32" x14ac:dyDescent="0.2">
      <c r="A334" s="86"/>
      <c r="B334" s="200" t="s">
        <v>1152</v>
      </c>
      <c r="C334" s="195" t="s">
        <v>1151</v>
      </c>
      <c r="D334" s="201" t="s">
        <v>1153</v>
      </c>
      <c r="E334" s="202">
        <v>8</v>
      </c>
      <c r="F334" s="257">
        <v>100</v>
      </c>
      <c r="G334" s="50"/>
      <c r="H334" s="22"/>
      <c r="I334" s="22"/>
      <c r="J334" s="22"/>
      <c r="K334" s="22"/>
      <c r="L334" s="22"/>
      <c r="M334" s="84"/>
      <c r="N334" s="84"/>
      <c r="O334" s="84"/>
      <c r="P334" s="84"/>
      <c r="Q334" s="352"/>
      <c r="R334" s="22"/>
      <c r="S334" s="22"/>
      <c r="T334" s="64"/>
      <c r="U334" s="64"/>
      <c r="V334" s="64"/>
      <c r="W334" s="64"/>
      <c r="X334" s="65"/>
      <c r="Y334" s="23"/>
      <c r="Z334" s="24"/>
      <c r="AA334" s="25"/>
      <c r="AB334" s="118"/>
      <c r="AC334" s="341"/>
      <c r="AD334" s="27" t="s">
        <v>39</v>
      </c>
      <c r="AE334" s="90" t="s">
        <v>27</v>
      </c>
      <c r="AF334" s="173" t="s">
        <v>1084</v>
      </c>
    </row>
    <row r="335" spans="1:32" ht="60" x14ac:dyDescent="0.2">
      <c r="A335" s="86"/>
      <c r="B335" s="29"/>
      <c r="C335" s="104"/>
      <c r="D335" s="30"/>
      <c r="E335" s="31"/>
      <c r="F335" s="32"/>
      <c r="G335" s="82" t="s">
        <v>1138</v>
      </c>
      <c r="H335" s="175" t="s">
        <v>76</v>
      </c>
      <c r="I335" s="176" t="s">
        <v>1246</v>
      </c>
      <c r="J335" s="250">
        <f t="shared" ref="J335:J337" si="135">IF(OR(R335="Mot",R335="B"),MID(H335,1,1)*8+VALUE(IF(ISERR(FIND("-",I335)),I335,RIGHT(I335,FIND("-",I335)-1))),MID(H335,1,1)*8+VALUE(IF(ISERR(FIND("-",I335)),I335,LEFT(I335,FIND("-",I335)-1))))</f>
        <v>0</v>
      </c>
      <c r="K335" s="35">
        <f>IF(NOT(ISERROR(VALUE(I335))),IF(VALUE(I335)&lt;64,1,ABS(MID(I335,1, FIND("-",I335,1)-1)-MID(I335, FIND("-",I335,1)+1,LEN(I335)-FIND("-",I335,1)))+1),ABS(MID(I335,1, FIND("-",I335,1)-1)-MID(I335, FIND("-",I335,1)+1,LEN(I335)-FIND("-",I335,1)))+1)</f>
        <v>16</v>
      </c>
      <c r="L335" s="193" t="s">
        <v>1222</v>
      </c>
      <c r="M335" s="180" t="s">
        <v>1233</v>
      </c>
      <c r="N335" s="80" t="s">
        <v>1163</v>
      </c>
      <c r="O335" s="227" t="s">
        <v>1087</v>
      </c>
      <c r="P335" s="180" t="s">
        <v>1240</v>
      </c>
      <c r="Q335" s="187" t="s">
        <v>1154</v>
      </c>
      <c r="R335" s="181" t="s">
        <v>1245</v>
      </c>
      <c r="S335" s="36" t="s">
        <v>170</v>
      </c>
      <c r="T335" s="34">
        <v>0</v>
      </c>
      <c r="U335" s="34">
        <v>1</v>
      </c>
      <c r="V335" s="34">
        <v>0</v>
      </c>
      <c r="W335" s="240">
        <v>0</v>
      </c>
      <c r="X335" s="240">
        <f>2^(K335)-1</f>
        <v>65535</v>
      </c>
      <c r="Y335" s="37" t="s">
        <v>28</v>
      </c>
      <c r="Z335" s="38" t="s">
        <v>1091</v>
      </c>
      <c r="AA335" s="87" t="s">
        <v>28</v>
      </c>
      <c r="AB335" s="39" t="s">
        <v>27</v>
      </c>
      <c r="AC335" s="332"/>
      <c r="AD335" s="40"/>
      <c r="AE335" s="89" t="s">
        <v>1249</v>
      </c>
      <c r="AF335" s="173" t="s">
        <v>299</v>
      </c>
    </row>
    <row r="336" spans="1:32" x14ac:dyDescent="0.2">
      <c r="A336" s="86"/>
      <c r="B336" s="42"/>
      <c r="C336" s="105"/>
      <c r="D336" s="43"/>
      <c r="E336" s="44"/>
      <c r="F336" s="45"/>
      <c r="G336" s="82" t="s">
        <v>1138</v>
      </c>
      <c r="H336" s="175" t="s">
        <v>75</v>
      </c>
      <c r="I336" s="176" t="s">
        <v>1247</v>
      </c>
      <c r="J336" s="250">
        <f t="shared" si="135"/>
        <v>16</v>
      </c>
      <c r="K336" s="35">
        <f t="shared" ref="K336" si="136">IF(NOT(ISERROR(VALUE(I336))),IF(VALUE(I336)&lt;64,1,ABS(MID(I336,1, FIND("-",I336,1)-1)-MID(I336, FIND("-",I336,1)+1,LEN(I336)-FIND("-",I336,1)))+1),ABS(MID(I336,1, FIND("-",I336,1)-1)-MID(I336, FIND("-",I336,1)+1,LEN(I336)-FIND("-",I336,1)))+1)</f>
        <v>8</v>
      </c>
      <c r="L336" s="193" t="s">
        <v>1234</v>
      </c>
      <c r="M336" s="180" t="s">
        <v>1235</v>
      </c>
      <c r="N336" s="80" t="s">
        <v>1162</v>
      </c>
      <c r="O336" s="80" t="s">
        <v>1158</v>
      </c>
      <c r="P336" s="180" t="s">
        <v>1241</v>
      </c>
      <c r="Q336" s="187" t="s">
        <v>1155</v>
      </c>
      <c r="R336" s="181" t="s">
        <v>1245</v>
      </c>
      <c r="S336" s="36" t="s">
        <v>170</v>
      </c>
      <c r="T336" s="34">
        <v>0</v>
      </c>
      <c r="U336" s="34">
        <v>1</v>
      </c>
      <c r="V336" s="34">
        <v>0</v>
      </c>
      <c r="W336" s="240">
        <v>0</v>
      </c>
      <c r="X336" s="240">
        <f t="shared" ref="X336:X338" si="137">2^(K336)-1</f>
        <v>255</v>
      </c>
      <c r="Y336" s="37" t="s">
        <v>28</v>
      </c>
      <c r="Z336" s="46" t="s">
        <v>1164</v>
      </c>
      <c r="AA336" s="87" t="s">
        <v>1138</v>
      </c>
      <c r="AB336" s="39" t="s">
        <v>27</v>
      </c>
      <c r="AC336" s="332"/>
      <c r="AD336" s="40"/>
      <c r="AE336" s="89" t="s">
        <v>27</v>
      </c>
      <c r="AF336" s="173" t="s">
        <v>299</v>
      </c>
    </row>
    <row r="337" spans="1:32" ht="24" x14ac:dyDescent="0.2">
      <c r="A337" s="86"/>
      <c r="B337" s="42"/>
      <c r="C337" s="105"/>
      <c r="D337" s="43"/>
      <c r="E337" s="44"/>
      <c r="F337" s="45"/>
      <c r="G337" s="82" t="s">
        <v>1138</v>
      </c>
      <c r="H337" s="175" t="s">
        <v>74</v>
      </c>
      <c r="I337" s="176" t="s">
        <v>1247</v>
      </c>
      <c r="J337" s="34">
        <f t="shared" si="135"/>
        <v>24</v>
      </c>
      <c r="K337" s="35">
        <f>IF(NOT(ISERROR(VALUE(I337))),IF(VALUE(I337)&lt;64,1,ABS(MID(I337,1, FIND("-",I337,1)-1)-MID(I337, FIND("-",I337,1)+1,LEN(I337)-FIND("-",I337,1)))+1),ABS(MID(I337,1, FIND("-",I337,1)-1)-MID(I337, FIND("-",I337,1)+1,LEN(I337)-FIND("-",I337,1)))+1)</f>
        <v>8</v>
      </c>
      <c r="L337" s="193" t="s">
        <v>1236</v>
      </c>
      <c r="M337" s="180" t="s">
        <v>1237</v>
      </c>
      <c r="N337" s="80" t="s">
        <v>1161</v>
      </c>
      <c r="O337" s="80" t="s">
        <v>1159</v>
      </c>
      <c r="P337" s="180" t="s">
        <v>1243</v>
      </c>
      <c r="Q337" s="187" t="s">
        <v>1156</v>
      </c>
      <c r="R337" s="181" t="s">
        <v>1245</v>
      </c>
      <c r="S337" s="36" t="s">
        <v>170</v>
      </c>
      <c r="T337" s="34">
        <v>0</v>
      </c>
      <c r="U337" s="34">
        <v>1</v>
      </c>
      <c r="V337" s="34">
        <v>0</v>
      </c>
      <c r="W337" s="240">
        <v>0</v>
      </c>
      <c r="X337" s="240">
        <f t="shared" si="137"/>
        <v>255</v>
      </c>
      <c r="Y337" s="37" t="s">
        <v>28</v>
      </c>
      <c r="Z337" s="46" t="s">
        <v>1165</v>
      </c>
      <c r="AA337" s="87" t="s">
        <v>1138</v>
      </c>
      <c r="AB337" s="39" t="s">
        <v>27</v>
      </c>
      <c r="AC337" s="332"/>
      <c r="AD337" s="40"/>
      <c r="AE337" s="89" t="s">
        <v>27</v>
      </c>
      <c r="AF337" s="173" t="s">
        <v>299</v>
      </c>
    </row>
    <row r="338" spans="1:32" ht="24.5" thickBot="1" x14ac:dyDescent="0.25">
      <c r="A338" s="86"/>
      <c r="B338" s="60"/>
      <c r="C338" s="106"/>
      <c r="D338" s="61"/>
      <c r="E338" s="62"/>
      <c r="F338" s="63"/>
      <c r="G338" s="78" t="s">
        <v>1138</v>
      </c>
      <c r="H338" s="206" t="s">
        <v>73</v>
      </c>
      <c r="I338" s="207" t="s">
        <v>1247</v>
      </c>
      <c r="J338" s="251">
        <f>IF(OR(R338="Mot",R338="B"),MID(H338,1,1)*8+VALUE(IF(ISERR(FIND("-",I338)),I338,RIGHT(I338,FIND("-",I338)-1))),MID(H338,1,1)*8+VALUE(IF(ISERR(FIND("-",I338)),I338,LEFT(I338,FIND("-",I338)-1))))</f>
        <v>32</v>
      </c>
      <c r="K338" s="75">
        <f t="shared" ref="K338" si="138">IF(NOT(ISERROR(VALUE(I338))),IF(VALUE(I338)&lt;64,1,ABS(MID(I338,1, FIND("-",I338,1)-1)-MID(I338, FIND("-",I338,1)+1,LEN(I338)-FIND("-",I338,1)))+1),ABS(MID(I338,1, FIND("-",I338,1)-1)-MID(I338, FIND("-",I338,1)+1,LEN(I338)-FIND("-",I338,1)))+1)</f>
        <v>8</v>
      </c>
      <c r="L338" s="219" t="s">
        <v>1238</v>
      </c>
      <c r="M338" s="198" t="s">
        <v>1239</v>
      </c>
      <c r="N338" s="74" t="s">
        <v>1160</v>
      </c>
      <c r="O338" s="74" t="s">
        <v>851</v>
      </c>
      <c r="P338" s="198" t="s">
        <v>1242</v>
      </c>
      <c r="Q338" s="357" t="s">
        <v>1157</v>
      </c>
      <c r="R338" s="211" t="s">
        <v>1245</v>
      </c>
      <c r="S338" s="73" t="s">
        <v>170</v>
      </c>
      <c r="T338" s="72">
        <v>0</v>
      </c>
      <c r="U338" s="72">
        <v>1</v>
      </c>
      <c r="V338" s="72">
        <v>0</v>
      </c>
      <c r="W338" s="244">
        <v>0</v>
      </c>
      <c r="X338" s="244">
        <f t="shared" si="137"/>
        <v>255</v>
      </c>
      <c r="Y338" s="52" t="s">
        <v>28</v>
      </c>
      <c r="Z338" s="53" t="s">
        <v>1166</v>
      </c>
      <c r="AA338" s="245" t="s">
        <v>1138</v>
      </c>
      <c r="AB338" s="54" t="s">
        <v>1817</v>
      </c>
      <c r="AC338" s="340"/>
      <c r="AD338" s="55"/>
      <c r="AE338" s="246" t="s">
        <v>27</v>
      </c>
      <c r="AF338" s="173" t="s">
        <v>299</v>
      </c>
    </row>
    <row r="339" spans="1:32" x14ac:dyDescent="0.2">
      <c r="B339" s="276" t="s">
        <v>1760</v>
      </c>
      <c r="C339" s="277" t="s">
        <v>1764</v>
      </c>
      <c r="D339" s="278" t="s">
        <v>1762</v>
      </c>
      <c r="E339" s="279">
        <v>8</v>
      </c>
      <c r="F339" s="307" t="s">
        <v>28</v>
      </c>
      <c r="G339" s="50"/>
      <c r="H339" s="22"/>
      <c r="I339" s="22"/>
      <c r="J339" s="22"/>
      <c r="K339" s="22"/>
      <c r="L339" s="22"/>
      <c r="M339" s="84"/>
      <c r="N339" s="84"/>
      <c r="O339" s="84"/>
      <c r="P339" s="84"/>
      <c r="Q339" s="352"/>
      <c r="R339" s="22"/>
      <c r="S339" s="22"/>
      <c r="T339" s="64"/>
      <c r="U339" s="64"/>
      <c r="V339" s="64"/>
      <c r="W339" s="64"/>
      <c r="X339" s="65"/>
      <c r="Y339" s="23"/>
      <c r="Z339" s="24"/>
      <c r="AA339" s="83"/>
      <c r="AB339" s="118"/>
      <c r="AC339" s="341"/>
      <c r="AD339" s="324" t="s">
        <v>39</v>
      </c>
      <c r="AE339" s="325" t="s">
        <v>27</v>
      </c>
      <c r="AF339" s="330" t="s">
        <v>1758</v>
      </c>
    </row>
    <row r="340" spans="1:32" x14ac:dyDescent="0.2">
      <c r="B340" s="42"/>
      <c r="C340" s="105"/>
      <c r="D340" s="43"/>
      <c r="E340" s="44"/>
      <c r="F340" s="45"/>
      <c r="G340" s="280" t="s">
        <v>28</v>
      </c>
      <c r="H340" s="281" t="s">
        <v>76</v>
      </c>
      <c r="I340" s="282" t="s">
        <v>85</v>
      </c>
      <c r="J340" s="283">
        <f t="shared" ref="J340:J341" si="139">MID(H340,1,1)*8+VALUE(IF(ISERR(FIND("-",I340)),I340,LEFT(I340,FIND("-",I340)-1)))</f>
        <v>0</v>
      </c>
      <c r="K340" s="284">
        <f t="shared" ref="K340:K341" si="140">IF(NOT(ISERROR(VALUE(I340))),IF(VALUE(I340)&lt;64,1,ABS(MID(I340,1, FIND("-",I340,1)-1)-MID(I340, FIND("-",I340,1)+1,LEN(I340)-FIND("-",I340,1)))+1),ABS(MID(I340,1, FIND("-",I340,1)-1)-MID(I340, FIND("-",I340,1)+1,LEN(I340)-FIND("-",I340,1)))+1)</f>
        <v>8</v>
      </c>
      <c r="L340" s="285" t="s">
        <v>1765</v>
      </c>
      <c r="M340" s="314" t="s">
        <v>1781</v>
      </c>
      <c r="N340" s="229" t="s">
        <v>1805</v>
      </c>
      <c r="O340" s="229" t="s">
        <v>1813</v>
      </c>
      <c r="P340" s="229" t="s">
        <v>1813</v>
      </c>
      <c r="Q340" s="362" t="s">
        <v>1813</v>
      </c>
      <c r="R340" s="286" t="s">
        <v>31</v>
      </c>
      <c r="S340" s="286" t="s">
        <v>36</v>
      </c>
      <c r="T340" s="283">
        <v>0</v>
      </c>
      <c r="U340" s="283">
        <v>1</v>
      </c>
      <c r="V340" s="283">
        <v>0</v>
      </c>
      <c r="W340" s="283">
        <v>0</v>
      </c>
      <c r="X340" s="283">
        <v>255</v>
      </c>
      <c r="Y340" s="318" t="s">
        <v>28</v>
      </c>
      <c r="Z340" s="319" t="s">
        <v>28</v>
      </c>
      <c r="AA340" s="320" t="s">
        <v>28</v>
      </c>
      <c r="AB340" s="326"/>
      <c r="AC340" s="346" t="s">
        <v>1817</v>
      </c>
      <c r="AD340" s="119"/>
      <c r="AE340" s="327" t="s">
        <v>27</v>
      </c>
      <c r="AF340" s="330" t="s">
        <v>299</v>
      </c>
    </row>
    <row r="341" spans="1:32" x14ac:dyDescent="0.2">
      <c r="B341" s="42"/>
      <c r="C341" s="105"/>
      <c r="D341" s="43"/>
      <c r="E341" s="44"/>
      <c r="F341" s="45"/>
      <c r="G341" s="280" t="s">
        <v>28</v>
      </c>
      <c r="H341" s="281" t="s">
        <v>70</v>
      </c>
      <c r="I341" s="282" t="s">
        <v>85</v>
      </c>
      <c r="J341" s="283">
        <f t="shared" si="139"/>
        <v>8</v>
      </c>
      <c r="K341" s="284">
        <f t="shared" si="140"/>
        <v>8</v>
      </c>
      <c r="L341" s="285" t="s">
        <v>1766</v>
      </c>
      <c r="M341" s="314" t="s">
        <v>1782</v>
      </c>
      <c r="N341" s="229" t="s">
        <v>1806</v>
      </c>
      <c r="O341" s="229" t="s">
        <v>1813</v>
      </c>
      <c r="P341" s="229" t="s">
        <v>1813</v>
      </c>
      <c r="Q341" s="362" t="s">
        <v>1813</v>
      </c>
      <c r="R341" s="286" t="s">
        <v>31</v>
      </c>
      <c r="S341" s="286" t="s">
        <v>36</v>
      </c>
      <c r="T341" s="283">
        <v>0</v>
      </c>
      <c r="U341" s="283">
        <v>1</v>
      </c>
      <c r="V341" s="283">
        <v>0</v>
      </c>
      <c r="W341" s="283">
        <v>0</v>
      </c>
      <c r="X341" s="283">
        <v>255</v>
      </c>
      <c r="Y341" s="318" t="s">
        <v>28</v>
      </c>
      <c r="Z341" s="319" t="s">
        <v>28</v>
      </c>
      <c r="AA341" s="320" t="s">
        <v>28</v>
      </c>
      <c r="AB341" s="326"/>
      <c r="AC341" s="346" t="s">
        <v>1817</v>
      </c>
      <c r="AD341" s="119"/>
      <c r="AE341" s="327" t="s">
        <v>27</v>
      </c>
      <c r="AF341" s="330" t="s">
        <v>299</v>
      </c>
    </row>
    <row r="342" spans="1:32" x14ac:dyDescent="0.2">
      <c r="B342" s="42"/>
      <c r="C342" s="105"/>
      <c r="D342" s="43"/>
      <c r="E342" s="44"/>
      <c r="F342" s="45"/>
      <c r="G342" s="280" t="s">
        <v>28</v>
      </c>
      <c r="H342" s="281" t="s">
        <v>75</v>
      </c>
      <c r="I342" s="282" t="s">
        <v>85</v>
      </c>
      <c r="J342" s="283">
        <f>MID(H342,1,1)*8+VALUE(IF(ISERR(FIND("-",I342)),I342,LEFT(I342,FIND("-",I342)-1)))</f>
        <v>16</v>
      </c>
      <c r="K342" s="284">
        <f>IF(NOT(ISERROR(VALUE(I342))),IF(VALUE(I342)&lt;64,1,ABS(MID(I342,1, FIND("-",I342,1)-1)-MID(I342, FIND("-",I342,1)+1,LEN(I342)-FIND("-",I342,1)))+1),ABS(MID(I342,1, FIND("-",I342,1)-1)-MID(I342, FIND("-",I342,1)+1,LEN(I342)-FIND("-",I342,1)))+1)</f>
        <v>8</v>
      </c>
      <c r="L342" s="285" t="s">
        <v>1767</v>
      </c>
      <c r="M342" s="314" t="s">
        <v>1783</v>
      </c>
      <c r="N342" s="229" t="s">
        <v>1807</v>
      </c>
      <c r="O342" s="229" t="s">
        <v>1813</v>
      </c>
      <c r="P342" s="229" t="s">
        <v>1813</v>
      </c>
      <c r="Q342" s="362" t="s">
        <v>1813</v>
      </c>
      <c r="R342" s="286" t="s">
        <v>210</v>
      </c>
      <c r="S342" s="286" t="s">
        <v>36</v>
      </c>
      <c r="T342" s="283">
        <v>0</v>
      </c>
      <c r="U342" s="283">
        <v>1</v>
      </c>
      <c r="V342" s="283">
        <v>0</v>
      </c>
      <c r="W342" s="283">
        <v>0</v>
      </c>
      <c r="X342" s="283">
        <v>255</v>
      </c>
      <c r="Y342" s="318" t="s">
        <v>28</v>
      </c>
      <c r="Z342" s="319" t="s">
        <v>28</v>
      </c>
      <c r="AA342" s="320" t="s">
        <v>28</v>
      </c>
      <c r="AB342" s="326"/>
      <c r="AC342" s="346" t="s">
        <v>1817</v>
      </c>
      <c r="AD342" s="119"/>
      <c r="AE342" s="327" t="s">
        <v>27</v>
      </c>
      <c r="AF342" s="330" t="s">
        <v>299</v>
      </c>
    </row>
    <row r="343" spans="1:32" x14ac:dyDescent="0.2">
      <c r="B343" s="42"/>
      <c r="C343" s="105"/>
      <c r="D343" s="43"/>
      <c r="E343" s="44"/>
      <c r="F343" s="45"/>
      <c r="G343" s="280" t="s">
        <v>28</v>
      </c>
      <c r="H343" s="281" t="s">
        <v>74</v>
      </c>
      <c r="I343" s="282" t="s">
        <v>85</v>
      </c>
      <c r="J343" s="283">
        <f t="shared" ref="J343:J346" si="141">MID(H343,1,1)*8+VALUE(IF(ISERR(FIND("-",I343)),I343,LEFT(I343,FIND("-",I343)-1)))</f>
        <v>24</v>
      </c>
      <c r="K343" s="284">
        <f t="shared" ref="K343:K346" si="142">IF(NOT(ISERROR(VALUE(I343))),IF(VALUE(I343)&lt;64,1,ABS(MID(I343,1, FIND("-",I343,1)-1)-MID(I343, FIND("-",I343,1)+1,LEN(I343)-FIND("-",I343,1)))+1),ABS(MID(I343,1, FIND("-",I343,1)-1)-MID(I343, FIND("-",I343,1)+1,LEN(I343)-FIND("-",I343,1)))+1)</f>
        <v>8</v>
      </c>
      <c r="L343" s="285" t="s">
        <v>1768</v>
      </c>
      <c r="M343" s="314" t="s">
        <v>1784</v>
      </c>
      <c r="N343" s="229" t="s">
        <v>1808</v>
      </c>
      <c r="O343" s="229" t="s">
        <v>1813</v>
      </c>
      <c r="P343" s="229" t="s">
        <v>1813</v>
      </c>
      <c r="Q343" s="362" t="s">
        <v>1813</v>
      </c>
      <c r="R343" s="286" t="s">
        <v>31</v>
      </c>
      <c r="S343" s="286" t="s">
        <v>36</v>
      </c>
      <c r="T343" s="283">
        <v>0</v>
      </c>
      <c r="U343" s="283">
        <v>1</v>
      </c>
      <c r="V343" s="283">
        <v>0</v>
      </c>
      <c r="W343" s="283">
        <v>0</v>
      </c>
      <c r="X343" s="283">
        <v>255</v>
      </c>
      <c r="Y343" s="318" t="s">
        <v>28</v>
      </c>
      <c r="Z343" s="319" t="s">
        <v>28</v>
      </c>
      <c r="AA343" s="320" t="s">
        <v>28</v>
      </c>
      <c r="AB343" s="326"/>
      <c r="AC343" s="346" t="s">
        <v>1817</v>
      </c>
      <c r="AD343" s="119"/>
      <c r="AE343" s="327" t="s">
        <v>27</v>
      </c>
      <c r="AF343" s="330" t="s">
        <v>299</v>
      </c>
    </row>
    <row r="344" spans="1:32" x14ac:dyDescent="0.2">
      <c r="B344" s="42"/>
      <c r="C344" s="105"/>
      <c r="D344" s="43"/>
      <c r="E344" s="44"/>
      <c r="F344" s="45"/>
      <c r="G344" s="280" t="s">
        <v>28</v>
      </c>
      <c r="H344" s="281" t="s">
        <v>73</v>
      </c>
      <c r="I344" s="282" t="s">
        <v>85</v>
      </c>
      <c r="J344" s="283">
        <f t="shared" si="141"/>
        <v>32</v>
      </c>
      <c r="K344" s="284">
        <f t="shared" si="142"/>
        <v>8</v>
      </c>
      <c r="L344" s="285" t="s">
        <v>1769</v>
      </c>
      <c r="M344" s="314" t="s">
        <v>1785</v>
      </c>
      <c r="N344" s="229" t="s">
        <v>1809</v>
      </c>
      <c r="O344" s="229" t="s">
        <v>1813</v>
      </c>
      <c r="P344" s="229" t="s">
        <v>1813</v>
      </c>
      <c r="Q344" s="362" t="s">
        <v>1813</v>
      </c>
      <c r="R344" s="286" t="s">
        <v>31</v>
      </c>
      <c r="S344" s="286" t="s">
        <v>36</v>
      </c>
      <c r="T344" s="283">
        <v>0</v>
      </c>
      <c r="U344" s="283">
        <v>1</v>
      </c>
      <c r="V344" s="283">
        <v>0</v>
      </c>
      <c r="W344" s="283">
        <v>0</v>
      </c>
      <c r="X344" s="283">
        <v>255</v>
      </c>
      <c r="Y344" s="318" t="s">
        <v>28</v>
      </c>
      <c r="Z344" s="319" t="s">
        <v>28</v>
      </c>
      <c r="AA344" s="320" t="s">
        <v>28</v>
      </c>
      <c r="AB344" s="326"/>
      <c r="AC344" s="346" t="s">
        <v>1817</v>
      </c>
      <c r="AD344" s="119"/>
      <c r="AE344" s="327" t="s">
        <v>27</v>
      </c>
      <c r="AF344" s="330" t="s">
        <v>299</v>
      </c>
    </row>
    <row r="345" spans="1:32" x14ac:dyDescent="0.2">
      <c r="B345" s="42"/>
      <c r="C345" s="105"/>
      <c r="D345" s="43"/>
      <c r="E345" s="44"/>
      <c r="F345" s="45"/>
      <c r="G345" s="280" t="s">
        <v>28</v>
      </c>
      <c r="H345" s="281" t="s">
        <v>72</v>
      </c>
      <c r="I345" s="282" t="s">
        <v>85</v>
      </c>
      <c r="J345" s="283">
        <f t="shared" si="141"/>
        <v>40</v>
      </c>
      <c r="K345" s="284">
        <f t="shared" si="142"/>
        <v>8</v>
      </c>
      <c r="L345" s="285" t="s">
        <v>1770</v>
      </c>
      <c r="M345" s="314" t="s">
        <v>1786</v>
      </c>
      <c r="N345" s="229" t="s">
        <v>1810</v>
      </c>
      <c r="O345" s="229" t="s">
        <v>1813</v>
      </c>
      <c r="P345" s="229" t="s">
        <v>1813</v>
      </c>
      <c r="Q345" s="362" t="s">
        <v>1813</v>
      </c>
      <c r="R345" s="286" t="s">
        <v>31</v>
      </c>
      <c r="S345" s="286" t="s">
        <v>36</v>
      </c>
      <c r="T345" s="283">
        <v>0</v>
      </c>
      <c r="U345" s="283">
        <v>1</v>
      </c>
      <c r="V345" s="283">
        <v>0</v>
      </c>
      <c r="W345" s="283">
        <v>0</v>
      </c>
      <c r="X345" s="283">
        <v>255</v>
      </c>
      <c r="Y345" s="318" t="s">
        <v>28</v>
      </c>
      <c r="Z345" s="319" t="s">
        <v>28</v>
      </c>
      <c r="AA345" s="320" t="s">
        <v>28</v>
      </c>
      <c r="AB345" s="326"/>
      <c r="AC345" s="346" t="s">
        <v>1817</v>
      </c>
      <c r="AD345" s="119"/>
      <c r="AE345" s="327" t="s">
        <v>27</v>
      </c>
      <c r="AF345" s="330" t="s">
        <v>299</v>
      </c>
    </row>
    <row r="346" spans="1:32" x14ac:dyDescent="0.2">
      <c r="B346" s="42"/>
      <c r="C346" s="105"/>
      <c r="D346" s="43"/>
      <c r="E346" s="44"/>
      <c r="F346" s="45"/>
      <c r="G346" s="280" t="s">
        <v>28</v>
      </c>
      <c r="H346" s="281" t="s">
        <v>71</v>
      </c>
      <c r="I346" s="282" t="s">
        <v>85</v>
      </c>
      <c r="J346" s="283">
        <f t="shared" si="141"/>
        <v>48</v>
      </c>
      <c r="K346" s="284">
        <f t="shared" si="142"/>
        <v>8</v>
      </c>
      <c r="L346" s="285" t="s">
        <v>1771</v>
      </c>
      <c r="M346" s="314" t="s">
        <v>1787</v>
      </c>
      <c r="N346" s="229" t="s">
        <v>1811</v>
      </c>
      <c r="O346" s="229" t="s">
        <v>1813</v>
      </c>
      <c r="P346" s="229" t="s">
        <v>1813</v>
      </c>
      <c r="Q346" s="362" t="s">
        <v>1813</v>
      </c>
      <c r="R346" s="286" t="s">
        <v>31</v>
      </c>
      <c r="S346" s="286" t="s">
        <v>36</v>
      </c>
      <c r="T346" s="283">
        <v>0</v>
      </c>
      <c r="U346" s="283">
        <v>1</v>
      </c>
      <c r="V346" s="283">
        <v>0</v>
      </c>
      <c r="W346" s="283">
        <v>0</v>
      </c>
      <c r="X346" s="283">
        <v>255</v>
      </c>
      <c r="Y346" s="318" t="s">
        <v>28</v>
      </c>
      <c r="Z346" s="319" t="s">
        <v>28</v>
      </c>
      <c r="AA346" s="320" t="s">
        <v>28</v>
      </c>
      <c r="AB346" s="326"/>
      <c r="AC346" s="346" t="s">
        <v>1817</v>
      </c>
      <c r="AD346" s="119"/>
      <c r="AE346" s="327" t="s">
        <v>27</v>
      </c>
      <c r="AF346" s="330" t="s">
        <v>299</v>
      </c>
    </row>
    <row r="347" spans="1:32" ht="13.5" thickBot="1" x14ac:dyDescent="0.25">
      <c r="B347" s="60"/>
      <c r="C347" s="106"/>
      <c r="D347" s="61"/>
      <c r="E347" s="62"/>
      <c r="F347" s="63"/>
      <c r="G347" s="308" t="s">
        <v>28</v>
      </c>
      <c r="H347" s="309" t="s">
        <v>69</v>
      </c>
      <c r="I347" s="310" t="s">
        <v>85</v>
      </c>
      <c r="J347" s="311">
        <f>MID(H347,1,1)*8+VALUE(IF(ISERR(FIND("-",I347)),I347,LEFT(I347,FIND("-",I347)-1)))</f>
        <v>56</v>
      </c>
      <c r="K347" s="312">
        <f>IF(NOT(ISERROR(VALUE(I347))),IF(VALUE(I347)&lt;64,1,ABS(MID(I347,1, FIND("-",I347,1)-1)-MID(I347, FIND("-",I347,1)+1,LEN(I347)-FIND("-",I347,1)))+1),ABS(MID(I347,1, FIND("-",I347,1)-1)-MID(I347, FIND("-",I347,1)+1,LEN(I347)-FIND("-",I347,1)))+1)</f>
        <v>8</v>
      </c>
      <c r="L347" s="285" t="s">
        <v>1772</v>
      </c>
      <c r="M347" s="314" t="s">
        <v>1788</v>
      </c>
      <c r="N347" s="229" t="s">
        <v>1812</v>
      </c>
      <c r="O347" s="229" t="s">
        <v>1813</v>
      </c>
      <c r="P347" s="229" t="s">
        <v>1813</v>
      </c>
      <c r="Q347" s="362" t="s">
        <v>1813</v>
      </c>
      <c r="R347" s="317" t="s">
        <v>210</v>
      </c>
      <c r="S347" s="286" t="s">
        <v>36</v>
      </c>
      <c r="T347" s="311">
        <v>0</v>
      </c>
      <c r="U347" s="311">
        <v>1</v>
      </c>
      <c r="V347" s="311">
        <v>0</v>
      </c>
      <c r="W347" s="283">
        <v>0</v>
      </c>
      <c r="X347" s="283">
        <v>255</v>
      </c>
      <c r="Y347" s="318" t="s">
        <v>28</v>
      </c>
      <c r="Z347" s="321" t="s">
        <v>28</v>
      </c>
      <c r="AA347" s="322" t="s">
        <v>28</v>
      </c>
      <c r="AB347" s="328"/>
      <c r="AC347" s="346" t="s">
        <v>1817</v>
      </c>
      <c r="AD347" s="150"/>
      <c r="AE347" s="329" t="s">
        <v>27</v>
      </c>
      <c r="AF347" s="330" t="s">
        <v>299</v>
      </c>
    </row>
    <row r="348" spans="1:32" x14ac:dyDescent="0.2">
      <c r="B348" s="276" t="s">
        <v>1761</v>
      </c>
      <c r="C348" s="277" t="s">
        <v>1815</v>
      </c>
      <c r="D348" s="278" t="s">
        <v>1763</v>
      </c>
      <c r="E348" s="279">
        <v>8</v>
      </c>
      <c r="F348" s="307" t="s">
        <v>28</v>
      </c>
      <c r="G348" s="50"/>
      <c r="H348" s="22"/>
      <c r="I348" s="22"/>
      <c r="J348" s="22"/>
      <c r="K348" s="22"/>
      <c r="L348" s="22"/>
      <c r="M348" s="84"/>
      <c r="N348" s="84"/>
      <c r="O348" s="84"/>
      <c r="P348" s="84"/>
      <c r="Q348" s="352"/>
      <c r="R348" s="22"/>
      <c r="S348" s="22"/>
      <c r="T348" s="64"/>
      <c r="U348" s="64"/>
      <c r="V348" s="64"/>
      <c r="W348" s="64"/>
      <c r="X348" s="65"/>
      <c r="Y348" s="23"/>
      <c r="Z348" s="24"/>
      <c r="AA348" s="83"/>
      <c r="AB348" s="118"/>
      <c r="AC348" s="341" t="s">
        <v>1818</v>
      </c>
      <c r="AD348" s="324"/>
      <c r="AE348" s="325" t="s">
        <v>27</v>
      </c>
      <c r="AF348" s="330" t="s">
        <v>1758</v>
      </c>
    </row>
    <row r="349" spans="1:32" x14ac:dyDescent="0.2">
      <c r="B349" s="42"/>
      <c r="C349" s="105"/>
      <c r="D349" s="43"/>
      <c r="E349" s="44"/>
      <c r="F349" s="45"/>
      <c r="G349" s="280" t="s">
        <v>28</v>
      </c>
      <c r="H349" s="281" t="s">
        <v>76</v>
      </c>
      <c r="I349" s="282" t="s">
        <v>85</v>
      </c>
      <c r="J349" s="283">
        <f t="shared" ref="J349:J350" si="143">MID(H349,1,1)*8+VALUE(IF(ISERR(FIND("-",I349)),I349,LEFT(I349,FIND("-",I349)-1)))</f>
        <v>0</v>
      </c>
      <c r="K349" s="284">
        <f t="shared" ref="K349:K350" si="144">IF(NOT(ISERROR(VALUE(I349))),IF(VALUE(I349)&lt;64,1,ABS(MID(I349,1, FIND("-",I349,1)-1)-MID(I349, FIND("-",I349,1)+1,LEN(I349)-FIND("-",I349,1)))+1),ABS(MID(I349,1, FIND("-",I349,1)-1)-MID(I349, FIND("-",I349,1)+1,LEN(I349)-FIND("-",I349,1)))+1)</f>
        <v>8</v>
      </c>
      <c r="L349" s="285" t="s">
        <v>1773</v>
      </c>
      <c r="M349" s="314" t="s">
        <v>1789</v>
      </c>
      <c r="N349" s="229" t="s">
        <v>1797</v>
      </c>
      <c r="O349" s="229" t="s">
        <v>1813</v>
      </c>
      <c r="P349" s="229" t="s">
        <v>1814</v>
      </c>
      <c r="Q349" s="362" t="s">
        <v>1814</v>
      </c>
      <c r="R349" s="286" t="s">
        <v>31</v>
      </c>
      <c r="S349" s="286" t="s">
        <v>36</v>
      </c>
      <c r="T349" s="283">
        <v>0</v>
      </c>
      <c r="U349" s="283">
        <v>1</v>
      </c>
      <c r="V349" s="283">
        <v>0</v>
      </c>
      <c r="W349" s="283">
        <v>0</v>
      </c>
      <c r="X349" s="283">
        <v>255</v>
      </c>
      <c r="Y349" s="318" t="s">
        <v>28</v>
      </c>
      <c r="Z349" s="319" t="s">
        <v>28</v>
      </c>
      <c r="AA349" s="320" t="s">
        <v>28</v>
      </c>
      <c r="AB349" s="326"/>
      <c r="AC349" s="346"/>
      <c r="AD349" s="119" t="s">
        <v>27</v>
      </c>
      <c r="AE349" s="327" t="s">
        <v>27</v>
      </c>
      <c r="AF349" s="330" t="s">
        <v>299</v>
      </c>
    </row>
    <row r="350" spans="1:32" x14ac:dyDescent="0.2">
      <c r="B350" s="42"/>
      <c r="C350" s="105"/>
      <c r="D350" s="43"/>
      <c r="E350" s="44"/>
      <c r="F350" s="45"/>
      <c r="G350" s="280" t="s">
        <v>28</v>
      </c>
      <c r="H350" s="281" t="s">
        <v>70</v>
      </c>
      <c r="I350" s="282" t="s">
        <v>85</v>
      </c>
      <c r="J350" s="283">
        <f t="shared" si="143"/>
        <v>8</v>
      </c>
      <c r="K350" s="284">
        <f t="shared" si="144"/>
        <v>8</v>
      </c>
      <c r="L350" s="285" t="s">
        <v>1774</v>
      </c>
      <c r="M350" s="314" t="s">
        <v>1790</v>
      </c>
      <c r="N350" s="229" t="s">
        <v>1798</v>
      </c>
      <c r="O350" s="229" t="s">
        <v>1813</v>
      </c>
      <c r="P350" s="229" t="s">
        <v>1814</v>
      </c>
      <c r="Q350" s="362" t="s">
        <v>1814</v>
      </c>
      <c r="R350" s="286" t="s">
        <v>31</v>
      </c>
      <c r="S350" s="286" t="s">
        <v>36</v>
      </c>
      <c r="T350" s="283">
        <v>0</v>
      </c>
      <c r="U350" s="283">
        <v>1</v>
      </c>
      <c r="V350" s="283">
        <v>0</v>
      </c>
      <c r="W350" s="283">
        <v>0</v>
      </c>
      <c r="X350" s="283">
        <v>255</v>
      </c>
      <c r="Y350" s="318" t="s">
        <v>28</v>
      </c>
      <c r="Z350" s="319" t="s">
        <v>28</v>
      </c>
      <c r="AA350" s="320" t="s">
        <v>28</v>
      </c>
      <c r="AB350" s="326"/>
      <c r="AC350" s="346"/>
      <c r="AD350" s="119" t="s">
        <v>27</v>
      </c>
      <c r="AE350" s="327" t="s">
        <v>27</v>
      </c>
      <c r="AF350" s="330" t="s">
        <v>299</v>
      </c>
    </row>
    <row r="351" spans="1:32" x14ac:dyDescent="0.2">
      <c r="B351" s="42"/>
      <c r="C351" s="105"/>
      <c r="D351" s="43"/>
      <c r="E351" s="44"/>
      <c r="F351" s="45"/>
      <c r="G351" s="280" t="s">
        <v>28</v>
      </c>
      <c r="H351" s="281" t="s">
        <v>75</v>
      </c>
      <c r="I351" s="282" t="s">
        <v>85</v>
      </c>
      <c r="J351" s="283">
        <f>MID(H351,1,1)*8+VALUE(IF(ISERR(FIND("-",I351)),I351,LEFT(I351,FIND("-",I351)-1)))</f>
        <v>16</v>
      </c>
      <c r="K351" s="284">
        <f>IF(NOT(ISERROR(VALUE(I351))),IF(VALUE(I351)&lt;64,1,ABS(MID(I351,1, FIND("-",I351,1)-1)-MID(I351, FIND("-",I351,1)+1,LEN(I351)-FIND("-",I351,1)))+1),ABS(MID(I351,1, FIND("-",I351,1)-1)-MID(I351, FIND("-",I351,1)+1,LEN(I351)-FIND("-",I351,1)))+1)</f>
        <v>8</v>
      </c>
      <c r="L351" s="285" t="s">
        <v>1775</v>
      </c>
      <c r="M351" s="314" t="s">
        <v>1791</v>
      </c>
      <c r="N351" s="229" t="s">
        <v>1799</v>
      </c>
      <c r="O351" s="229" t="s">
        <v>1813</v>
      </c>
      <c r="P351" s="229" t="s">
        <v>1814</v>
      </c>
      <c r="Q351" s="362" t="s">
        <v>1814</v>
      </c>
      <c r="R351" s="286" t="s">
        <v>210</v>
      </c>
      <c r="S351" s="286" t="s">
        <v>36</v>
      </c>
      <c r="T351" s="283">
        <v>0</v>
      </c>
      <c r="U351" s="283">
        <v>1</v>
      </c>
      <c r="V351" s="283">
        <v>0</v>
      </c>
      <c r="W351" s="283">
        <v>0</v>
      </c>
      <c r="X351" s="283">
        <v>255</v>
      </c>
      <c r="Y351" s="318" t="s">
        <v>28</v>
      </c>
      <c r="Z351" s="319" t="s">
        <v>28</v>
      </c>
      <c r="AA351" s="320" t="s">
        <v>28</v>
      </c>
      <c r="AB351" s="326"/>
      <c r="AC351" s="346"/>
      <c r="AD351" s="119" t="s">
        <v>27</v>
      </c>
      <c r="AE351" s="327" t="s">
        <v>27</v>
      </c>
      <c r="AF351" s="330" t="s">
        <v>299</v>
      </c>
    </row>
    <row r="352" spans="1:32" x14ac:dyDescent="0.2">
      <c r="B352" s="42"/>
      <c r="C352" s="105"/>
      <c r="D352" s="43"/>
      <c r="E352" s="44"/>
      <c r="F352" s="45"/>
      <c r="G352" s="280" t="s">
        <v>28</v>
      </c>
      <c r="H352" s="281" t="s">
        <v>74</v>
      </c>
      <c r="I352" s="282" t="s">
        <v>85</v>
      </c>
      <c r="J352" s="283">
        <f t="shared" ref="J352:J355" si="145">MID(H352,1,1)*8+VALUE(IF(ISERR(FIND("-",I352)),I352,LEFT(I352,FIND("-",I352)-1)))</f>
        <v>24</v>
      </c>
      <c r="K352" s="284">
        <f t="shared" ref="K352:K355" si="146">IF(NOT(ISERROR(VALUE(I352))),IF(VALUE(I352)&lt;64,1,ABS(MID(I352,1, FIND("-",I352,1)-1)-MID(I352, FIND("-",I352,1)+1,LEN(I352)-FIND("-",I352,1)))+1),ABS(MID(I352,1, FIND("-",I352,1)-1)-MID(I352, FIND("-",I352,1)+1,LEN(I352)-FIND("-",I352,1)))+1)</f>
        <v>8</v>
      </c>
      <c r="L352" s="285" t="s">
        <v>1776</v>
      </c>
      <c r="M352" s="314" t="s">
        <v>1792</v>
      </c>
      <c r="N352" s="229" t="s">
        <v>1800</v>
      </c>
      <c r="O352" s="229" t="s">
        <v>1813</v>
      </c>
      <c r="P352" s="229" t="s">
        <v>1814</v>
      </c>
      <c r="Q352" s="362" t="s">
        <v>1814</v>
      </c>
      <c r="R352" s="286" t="s">
        <v>31</v>
      </c>
      <c r="S352" s="286" t="s">
        <v>36</v>
      </c>
      <c r="T352" s="283">
        <v>0</v>
      </c>
      <c r="U352" s="283">
        <v>1</v>
      </c>
      <c r="V352" s="283">
        <v>0</v>
      </c>
      <c r="W352" s="283">
        <v>0</v>
      </c>
      <c r="X352" s="283">
        <v>255</v>
      </c>
      <c r="Y352" s="318" t="s">
        <v>28</v>
      </c>
      <c r="Z352" s="319" t="s">
        <v>28</v>
      </c>
      <c r="AA352" s="320" t="s">
        <v>28</v>
      </c>
      <c r="AB352" s="326"/>
      <c r="AC352" s="346"/>
      <c r="AD352" s="119" t="s">
        <v>27</v>
      </c>
      <c r="AE352" s="327" t="s">
        <v>27</v>
      </c>
      <c r="AF352" s="330" t="s">
        <v>299</v>
      </c>
    </row>
    <row r="353" spans="2:32" x14ac:dyDescent="0.2">
      <c r="B353" s="42"/>
      <c r="C353" s="105"/>
      <c r="D353" s="43"/>
      <c r="E353" s="44"/>
      <c r="F353" s="45"/>
      <c r="G353" s="280" t="s">
        <v>28</v>
      </c>
      <c r="H353" s="281" t="s">
        <v>73</v>
      </c>
      <c r="I353" s="282" t="s">
        <v>85</v>
      </c>
      <c r="J353" s="283">
        <f t="shared" si="145"/>
        <v>32</v>
      </c>
      <c r="K353" s="284">
        <f t="shared" si="146"/>
        <v>8</v>
      </c>
      <c r="L353" s="285" t="s">
        <v>1777</v>
      </c>
      <c r="M353" s="314" t="s">
        <v>1793</v>
      </c>
      <c r="N353" s="229" t="s">
        <v>1801</v>
      </c>
      <c r="O353" s="229" t="s">
        <v>1813</v>
      </c>
      <c r="P353" s="229" t="s">
        <v>1814</v>
      </c>
      <c r="Q353" s="362" t="s">
        <v>1814</v>
      </c>
      <c r="R353" s="286" t="s">
        <v>31</v>
      </c>
      <c r="S353" s="286" t="s">
        <v>36</v>
      </c>
      <c r="T353" s="283">
        <v>0</v>
      </c>
      <c r="U353" s="283">
        <v>1</v>
      </c>
      <c r="V353" s="283">
        <v>0</v>
      </c>
      <c r="W353" s="283">
        <v>0</v>
      </c>
      <c r="X353" s="283">
        <v>255</v>
      </c>
      <c r="Y353" s="318" t="s">
        <v>28</v>
      </c>
      <c r="Z353" s="319" t="s">
        <v>28</v>
      </c>
      <c r="AA353" s="320" t="s">
        <v>28</v>
      </c>
      <c r="AB353" s="326"/>
      <c r="AC353" s="346"/>
      <c r="AD353" s="119" t="s">
        <v>27</v>
      </c>
      <c r="AE353" s="327" t="s">
        <v>27</v>
      </c>
      <c r="AF353" s="330" t="s">
        <v>299</v>
      </c>
    </row>
    <row r="354" spans="2:32" x14ac:dyDescent="0.2">
      <c r="B354" s="42"/>
      <c r="C354" s="105"/>
      <c r="D354" s="43"/>
      <c r="E354" s="44"/>
      <c r="F354" s="45"/>
      <c r="G354" s="280" t="s">
        <v>28</v>
      </c>
      <c r="H354" s="281" t="s">
        <v>72</v>
      </c>
      <c r="I354" s="282" t="s">
        <v>85</v>
      </c>
      <c r="J354" s="283">
        <f t="shared" si="145"/>
        <v>40</v>
      </c>
      <c r="K354" s="284">
        <f t="shared" si="146"/>
        <v>8</v>
      </c>
      <c r="L354" s="285" t="s">
        <v>1778</v>
      </c>
      <c r="M354" s="314" t="s">
        <v>1794</v>
      </c>
      <c r="N354" s="229" t="s">
        <v>1802</v>
      </c>
      <c r="O354" s="229" t="s">
        <v>1813</v>
      </c>
      <c r="P354" s="229" t="s">
        <v>1814</v>
      </c>
      <c r="Q354" s="362" t="s">
        <v>1814</v>
      </c>
      <c r="R354" s="286" t="s">
        <v>31</v>
      </c>
      <c r="S354" s="286" t="s">
        <v>36</v>
      </c>
      <c r="T354" s="283">
        <v>0</v>
      </c>
      <c r="U354" s="283">
        <v>1</v>
      </c>
      <c r="V354" s="283">
        <v>0</v>
      </c>
      <c r="W354" s="283">
        <v>0</v>
      </c>
      <c r="X354" s="283">
        <v>255</v>
      </c>
      <c r="Y354" s="318" t="s">
        <v>28</v>
      </c>
      <c r="Z354" s="319" t="s">
        <v>28</v>
      </c>
      <c r="AA354" s="320" t="s">
        <v>28</v>
      </c>
      <c r="AB354" s="326"/>
      <c r="AC354" s="346"/>
      <c r="AD354" s="119" t="s">
        <v>27</v>
      </c>
      <c r="AE354" s="327" t="s">
        <v>27</v>
      </c>
      <c r="AF354" s="330" t="s">
        <v>299</v>
      </c>
    </row>
    <row r="355" spans="2:32" x14ac:dyDescent="0.2">
      <c r="B355" s="42"/>
      <c r="C355" s="105"/>
      <c r="D355" s="43"/>
      <c r="E355" s="44"/>
      <c r="F355" s="45"/>
      <c r="G355" s="280" t="s">
        <v>28</v>
      </c>
      <c r="H355" s="281" t="s">
        <v>71</v>
      </c>
      <c r="I355" s="282" t="s">
        <v>85</v>
      </c>
      <c r="J355" s="283">
        <f t="shared" si="145"/>
        <v>48</v>
      </c>
      <c r="K355" s="284">
        <f t="shared" si="146"/>
        <v>8</v>
      </c>
      <c r="L355" s="285" t="s">
        <v>1779</v>
      </c>
      <c r="M355" s="314" t="s">
        <v>1795</v>
      </c>
      <c r="N355" s="229" t="s">
        <v>1803</v>
      </c>
      <c r="O355" s="229" t="s">
        <v>1813</v>
      </c>
      <c r="P355" s="229" t="s">
        <v>1814</v>
      </c>
      <c r="Q355" s="362" t="s">
        <v>1814</v>
      </c>
      <c r="R355" s="286" t="s">
        <v>31</v>
      </c>
      <c r="S355" s="286" t="s">
        <v>36</v>
      </c>
      <c r="T355" s="283">
        <v>0</v>
      </c>
      <c r="U355" s="283">
        <v>1</v>
      </c>
      <c r="V355" s="283">
        <v>0</v>
      </c>
      <c r="W355" s="283">
        <v>0</v>
      </c>
      <c r="X355" s="283">
        <v>255</v>
      </c>
      <c r="Y355" s="318" t="s">
        <v>28</v>
      </c>
      <c r="Z355" s="319" t="s">
        <v>28</v>
      </c>
      <c r="AA355" s="320" t="s">
        <v>28</v>
      </c>
      <c r="AB355" s="326"/>
      <c r="AC355" s="346"/>
      <c r="AD355" s="119" t="s">
        <v>27</v>
      </c>
      <c r="AE355" s="327" t="s">
        <v>27</v>
      </c>
      <c r="AF355" s="330" t="s">
        <v>299</v>
      </c>
    </row>
    <row r="356" spans="2:32" ht="13.5" thickBot="1" x14ac:dyDescent="0.25">
      <c r="B356" s="60"/>
      <c r="C356" s="106"/>
      <c r="D356" s="61"/>
      <c r="E356" s="62"/>
      <c r="F356" s="63"/>
      <c r="G356" s="308" t="s">
        <v>28</v>
      </c>
      <c r="H356" s="309" t="s">
        <v>69</v>
      </c>
      <c r="I356" s="310" t="s">
        <v>85</v>
      </c>
      <c r="J356" s="311">
        <f>MID(H356,1,1)*8+VALUE(IF(ISERR(FIND("-",I356)),I356,LEFT(I356,FIND("-",I356)-1)))</f>
        <v>56</v>
      </c>
      <c r="K356" s="312">
        <f>IF(NOT(ISERROR(VALUE(I356))),IF(VALUE(I356)&lt;64,1,ABS(MID(I356,1, FIND("-",I356,1)-1)-MID(I356, FIND("-",I356,1)+1,LEN(I356)-FIND("-",I356,1)))+1),ABS(MID(I356,1, FIND("-",I356,1)-1)-MID(I356, FIND("-",I356,1)+1,LEN(I356)-FIND("-",I356,1)))+1)</f>
        <v>8</v>
      </c>
      <c r="L356" s="313" t="s">
        <v>1780</v>
      </c>
      <c r="M356" s="315" t="s">
        <v>1796</v>
      </c>
      <c r="N356" s="316" t="s">
        <v>1804</v>
      </c>
      <c r="O356" s="316" t="s">
        <v>1813</v>
      </c>
      <c r="P356" s="316" t="s">
        <v>1814</v>
      </c>
      <c r="Q356" s="363" t="s">
        <v>1814</v>
      </c>
      <c r="R356" s="317" t="s">
        <v>210</v>
      </c>
      <c r="S356" s="317" t="s">
        <v>36</v>
      </c>
      <c r="T356" s="311">
        <v>0</v>
      </c>
      <c r="U356" s="311">
        <v>1</v>
      </c>
      <c r="V356" s="311">
        <v>0</v>
      </c>
      <c r="W356" s="311">
        <v>0</v>
      </c>
      <c r="X356" s="311">
        <v>255</v>
      </c>
      <c r="Y356" s="323" t="s">
        <v>28</v>
      </c>
      <c r="Z356" s="321" t="s">
        <v>28</v>
      </c>
      <c r="AA356" s="322" t="s">
        <v>28</v>
      </c>
      <c r="AB356" s="328"/>
      <c r="AC356" s="347"/>
      <c r="AD356" s="150" t="s">
        <v>27</v>
      </c>
      <c r="AE356" s="329" t="s">
        <v>27</v>
      </c>
      <c r="AF356" s="330" t="s">
        <v>299</v>
      </c>
    </row>
  </sheetData>
  <mergeCells count="12">
    <mergeCell ref="AB2:AD2"/>
    <mergeCell ref="AE2:AE3"/>
    <mergeCell ref="Q199:Q214"/>
    <mergeCell ref="Q137:Q197"/>
    <mergeCell ref="Q215:Q239"/>
    <mergeCell ref="P137:P168"/>
    <mergeCell ref="P169:P197"/>
    <mergeCell ref="Q241:Q246"/>
    <mergeCell ref="B2:F2"/>
    <mergeCell ref="G2:AA2"/>
    <mergeCell ref="P215:P219"/>
    <mergeCell ref="P220:P239"/>
  </mergeCells>
  <phoneticPr fontId="2"/>
  <dataValidations count="4">
    <dataValidation type="list" allowBlank="1" showInputMessage="1" showErrorMessage="1" sqref="S4:S65557" xr:uid="{00000000-0002-0000-0300-000000000000}">
      <formula1>"S,U"</formula1>
    </dataValidation>
    <dataValidation type="list" allowBlank="1" showInputMessage="1" showErrorMessage="1" sqref="R4:R65557" xr:uid="{00000000-0002-0000-0300-000001000000}">
      <formula1>"Int,Mot"</formula1>
    </dataValidation>
    <dataValidation type="whole" allowBlank="1" showInputMessage="1" showErrorMessage="1" sqref="K4:K357 K359:K65557" xr:uid="{00000000-0002-0000-0300-000002000000}">
      <formula1>0</formula1>
      <formula2>64</formula2>
    </dataValidation>
    <dataValidation type="whole" allowBlank="1" showInputMessage="1" showErrorMessage="1" sqref="E4:E357 E359:E65557" xr:uid="{00000000-0002-0000-0300-000003000000}">
      <formula1>0</formula1>
      <formula2>8</formula2>
    </dataValidation>
  </dataValidations>
  <pageMargins left="0.70866141732283472" right="0.70866141732283472" top="0.74803149606299213" bottom="0.74803149606299213" header="0.31496062992125984" footer="0.31496062992125984"/>
  <pageSetup paperSize="9" scale="31" fitToHeight="0" orientation="landscape" r:id="rId1"/>
  <rowBreaks count="1" manualBreakCount="1">
    <brk id="259" min="1" max="29" man="1"/>
  </rowBreaks>
  <colBreaks count="1" manualBreakCount="1">
    <brk id="30" min="1" max="507"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BX115"/>
  <sheetViews>
    <sheetView zoomScaleNormal="100" zoomScaleSheetLayoutView="100" workbookViewId="0">
      <selection activeCell="AN47" sqref="AN47"/>
    </sheetView>
  </sheetViews>
  <sheetFormatPr defaultColWidth="0" defaultRowHeight="13" x14ac:dyDescent="0.2"/>
  <cols>
    <col min="1" max="2" width="1.453125" style="153" customWidth="1"/>
    <col min="3" max="34" width="3" style="153" customWidth="1"/>
    <col min="35" max="35" width="1.453125" style="153" customWidth="1"/>
    <col min="36" max="36" width="1.453125" style="155" customWidth="1"/>
    <col min="37" max="68" width="3" style="155" customWidth="1"/>
    <col min="69" max="70" width="1.453125" style="155" customWidth="1"/>
    <col min="71" max="76" width="3" style="155" customWidth="1"/>
    <col min="77" max="16384" width="3" style="153" hidden="1"/>
  </cols>
  <sheetData>
    <row r="1" spans="1:67" s="151" customFormat="1" ht="8.4" x14ac:dyDescent="0.2">
      <c r="C1" s="152"/>
      <c r="AJ1" s="152"/>
    </row>
    <row r="2" spans="1:67" x14ac:dyDescent="0.2">
      <c r="BO2" s="168" t="s">
        <v>941</v>
      </c>
    </row>
    <row r="3" spans="1:67" s="155" customFormat="1" ht="21.5" thickBot="1" x14ac:dyDescent="0.25">
      <c r="A3" s="153"/>
      <c r="B3" s="153"/>
      <c r="C3" s="153"/>
      <c r="D3" s="154" t="s">
        <v>840</v>
      </c>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3"/>
      <c r="AI3" s="153"/>
    </row>
    <row r="4" spans="1:67" s="155" customFormat="1" ht="13.75" thickTop="1" x14ac:dyDescent="0.2">
      <c r="A4" s="153"/>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row>
    <row r="5" spans="1:67" s="155" customFormat="1" x14ac:dyDescent="0.2">
      <c r="A5" s="153"/>
      <c r="B5" s="153"/>
      <c r="C5" s="153"/>
      <c r="D5" s="153"/>
      <c r="E5" s="153" t="s">
        <v>841</v>
      </c>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M5" s="522" t="s">
        <v>842</v>
      </c>
      <c r="AN5" s="522"/>
      <c r="AO5" s="522"/>
      <c r="AP5" s="522"/>
      <c r="AQ5" s="522"/>
      <c r="AR5" s="522"/>
      <c r="AS5" s="522"/>
      <c r="AT5" s="522"/>
      <c r="AU5" s="522"/>
      <c r="AV5" s="522"/>
      <c r="AW5" s="522"/>
      <c r="AX5" s="522"/>
      <c r="AY5" s="522"/>
      <c r="AZ5" s="522"/>
      <c r="BA5" s="522"/>
      <c r="BB5" s="522"/>
      <c r="BC5" s="522"/>
      <c r="BD5" s="522"/>
      <c r="BE5" s="522"/>
      <c r="BF5" s="522"/>
      <c r="BG5" s="522"/>
      <c r="BH5" s="522"/>
      <c r="BI5" s="522"/>
      <c r="BJ5" s="522"/>
      <c r="BK5" s="522"/>
      <c r="BL5" s="522"/>
      <c r="BM5" s="522"/>
      <c r="BN5" s="522"/>
      <c r="BO5" s="522"/>
    </row>
    <row r="6" spans="1:67" s="155" customFormat="1" x14ac:dyDescent="0.2">
      <c r="A6" s="153"/>
      <c r="B6" s="153"/>
      <c r="C6" s="153"/>
      <c r="D6" s="153"/>
      <c r="E6" s="153" t="s">
        <v>843</v>
      </c>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M6" s="522"/>
      <c r="AN6" s="522"/>
      <c r="AO6" s="522"/>
      <c r="AP6" s="522"/>
      <c r="AQ6" s="522"/>
      <c r="AR6" s="522"/>
      <c r="AS6" s="522"/>
      <c r="AT6" s="522"/>
      <c r="AU6" s="522"/>
      <c r="AV6" s="522"/>
      <c r="AW6" s="522"/>
      <c r="AX6" s="522"/>
      <c r="AY6" s="522"/>
      <c r="AZ6" s="522"/>
      <c r="BA6" s="522"/>
      <c r="BB6" s="522"/>
      <c r="BC6" s="522"/>
      <c r="BD6" s="522"/>
      <c r="BE6" s="522"/>
      <c r="BF6" s="522"/>
      <c r="BG6" s="522"/>
      <c r="BH6" s="522"/>
      <c r="BI6" s="522"/>
      <c r="BJ6" s="522"/>
      <c r="BK6" s="522"/>
      <c r="BL6" s="522"/>
      <c r="BM6" s="522"/>
      <c r="BN6" s="522"/>
      <c r="BO6" s="522"/>
    </row>
    <row r="7" spans="1:67" x14ac:dyDescent="0.2">
      <c r="AM7" s="522"/>
      <c r="AN7" s="522"/>
      <c r="AO7" s="522"/>
      <c r="AP7" s="522"/>
      <c r="AQ7" s="522"/>
      <c r="AR7" s="522"/>
      <c r="AS7" s="522"/>
      <c r="AT7" s="522"/>
      <c r="AU7" s="522"/>
      <c r="AV7" s="522"/>
      <c r="AW7" s="522"/>
      <c r="AX7" s="522"/>
      <c r="AY7" s="522"/>
      <c r="AZ7" s="522"/>
      <c r="BA7" s="522"/>
      <c r="BB7" s="522"/>
      <c r="BC7" s="522"/>
      <c r="BD7" s="522"/>
      <c r="BE7" s="522"/>
      <c r="BF7" s="522"/>
      <c r="BG7" s="522"/>
      <c r="BH7" s="522"/>
      <c r="BI7" s="522"/>
      <c r="BJ7" s="522"/>
      <c r="BK7" s="522"/>
      <c r="BL7" s="522"/>
      <c r="BM7" s="522"/>
      <c r="BN7" s="522"/>
      <c r="BO7" s="522"/>
    </row>
    <row r="8" spans="1:67" s="155" customFormat="1" x14ac:dyDescent="0.2">
      <c r="A8" s="153"/>
      <c r="B8" s="153"/>
      <c r="C8" s="153"/>
      <c r="D8" s="153"/>
      <c r="E8" s="500" t="s">
        <v>844</v>
      </c>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157"/>
      <c r="AH8" s="153"/>
      <c r="AI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row>
    <row r="9" spans="1:67" s="155" customFormat="1" x14ac:dyDescent="0.2">
      <c r="A9" s="153"/>
      <c r="B9" s="153"/>
      <c r="C9" s="153"/>
      <c r="D9" s="534" t="s">
        <v>845</v>
      </c>
      <c r="E9" s="534"/>
      <c r="F9" s="534" t="s">
        <v>846</v>
      </c>
      <c r="G9" s="534"/>
      <c r="H9" s="534" t="s">
        <v>847</v>
      </c>
      <c r="I9" s="534"/>
      <c r="J9" s="535" t="s">
        <v>848</v>
      </c>
      <c r="K9" s="535"/>
      <c r="L9" s="536" t="s">
        <v>849</v>
      </c>
      <c r="M9" s="536"/>
      <c r="N9" s="536"/>
      <c r="O9" s="536"/>
      <c r="P9" s="536"/>
      <c r="Q9" s="536"/>
      <c r="R9" s="536"/>
      <c r="S9" s="536"/>
      <c r="T9" s="536"/>
      <c r="U9" s="536"/>
      <c r="V9" s="536"/>
      <c r="W9" s="536"/>
      <c r="X9" s="536"/>
      <c r="Y9" s="536"/>
      <c r="Z9" s="536"/>
      <c r="AA9" s="536"/>
      <c r="AB9" s="534" t="s">
        <v>850</v>
      </c>
      <c r="AC9" s="534"/>
      <c r="AD9" s="534" t="s">
        <v>851</v>
      </c>
      <c r="AE9" s="534"/>
      <c r="AF9" s="534" t="s">
        <v>852</v>
      </c>
      <c r="AG9" s="534"/>
      <c r="AH9" s="153"/>
      <c r="AI9" s="153"/>
      <c r="AM9" s="533" t="s">
        <v>853</v>
      </c>
      <c r="AN9" s="533"/>
      <c r="AO9" s="533"/>
      <c r="AP9" s="533"/>
      <c r="AQ9" s="533"/>
      <c r="AR9" s="533"/>
      <c r="AS9" s="533"/>
      <c r="AT9" s="533"/>
      <c r="AU9" s="533"/>
      <c r="AV9" s="533"/>
      <c r="AW9" s="533"/>
      <c r="AX9" s="533"/>
      <c r="AY9" s="533"/>
      <c r="AZ9" s="533"/>
      <c r="BA9" s="533"/>
      <c r="BB9" s="533"/>
      <c r="BC9" s="533"/>
      <c r="BD9" s="533"/>
      <c r="BE9" s="533"/>
      <c r="BF9" s="533"/>
      <c r="BG9" s="533"/>
      <c r="BH9" s="533"/>
      <c r="BI9" s="533"/>
      <c r="BJ9" s="533"/>
      <c r="BK9" s="533"/>
      <c r="BL9" s="533"/>
      <c r="BM9" s="533"/>
      <c r="BN9" s="533"/>
      <c r="BO9" s="153"/>
    </row>
    <row r="10" spans="1:67" s="155" customFormat="1" x14ac:dyDescent="0.2">
      <c r="A10" s="153"/>
      <c r="B10" s="153"/>
      <c r="C10" s="153"/>
      <c r="D10" s="534"/>
      <c r="E10" s="534"/>
      <c r="F10" s="534"/>
      <c r="G10" s="534"/>
      <c r="H10" s="534"/>
      <c r="I10" s="534"/>
      <c r="J10" s="535"/>
      <c r="K10" s="535"/>
      <c r="L10" s="537" t="s">
        <v>854</v>
      </c>
      <c r="M10" s="537"/>
      <c r="N10" s="537" t="s">
        <v>855</v>
      </c>
      <c r="O10" s="537"/>
      <c r="P10" s="537" t="s">
        <v>856</v>
      </c>
      <c r="Q10" s="537"/>
      <c r="R10" s="537" t="s">
        <v>857</v>
      </c>
      <c r="S10" s="537"/>
      <c r="T10" s="537" t="s">
        <v>858</v>
      </c>
      <c r="U10" s="537"/>
      <c r="V10" s="537" t="s">
        <v>859</v>
      </c>
      <c r="W10" s="537"/>
      <c r="X10" s="537" t="s">
        <v>860</v>
      </c>
      <c r="Y10" s="537"/>
      <c r="Z10" s="537" t="s">
        <v>861</v>
      </c>
      <c r="AA10" s="537"/>
      <c r="AB10" s="534"/>
      <c r="AC10" s="534"/>
      <c r="AD10" s="534"/>
      <c r="AE10" s="534"/>
      <c r="AF10" s="534"/>
      <c r="AG10" s="534"/>
      <c r="AH10" s="153"/>
      <c r="AI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row>
    <row r="11" spans="1:67" s="155" customFormat="1" ht="13.25" x14ac:dyDescent="0.2">
      <c r="A11" s="153"/>
      <c r="B11" s="153"/>
      <c r="C11" s="153"/>
      <c r="D11" s="153"/>
      <c r="E11" s="153"/>
      <c r="F11" s="153"/>
      <c r="G11" s="153"/>
      <c r="H11" s="153"/>
      <c r="I11" s="153"/>
      <c r="J11" s="153"/>
      <c r="K11" s="153"/>
      <c r="L11" s="153" t="s">
        <v>862</v>
      </c>
      <c r="M11" s="153"/>
      <c r="N11" s="153" t="s">
        <v>863</v>
      </c>
      <c r="O11" s="153"/>
      <c r="P11" s="153" t="s">
        <v>864</v>
      </c>
      <c r="Q11" s="153"/>
      <c r="R11" s="153" t="s">
        <v>865</v>
      </c>
      <c r="S11" s="153"/>
      <c r="T11" s="153" t="s">
        <v>866</v>
      </c>
      <c r="U11" s="153"/>
      <c r="V11" s="153" t="s">
        <v>867</v>
      </c>
      <c r="W11" s="153"/>
      <c r="X11" s="153" t="s">
        <v>868</v>
      </c>
      <c r="Y11" s="153"/>
      <c r="Z11" s="153" t="s">
        <v>869</v>
      </c>
      <c r="AA11" s="153"/>
      <c r="AB11" s="153"/>
      <c r="AC11" s="153"/>
      <c r="AD11" s="153"/>
      <c r="AE11" s="153"/>
      <c r="AF11" s="153"/>
      <c r="AG11" s="153"/>
      <c r="AH11" s="153"/>
      <c r="AI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row>
    <row r="12" spans="1:67" ht="13.25" x14ac:dyDescent="0.2">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row>
    <row r="13" spans="1:67" s="155" customFormat="1" x14ac:dyDescent="0.2">
      <c r="A13" s="153"/>
      <c r="B13" s="153"/>
      <c r="C13" s="153"/>
      <c r="D13" s="153"/>
      <c r="E13" s="153"/>
      <c r="F13" s="153"/>
      <c r="G13" s="153"/>
      <c r="H13" s="533" t="s">
        <v>870</v>
      </c>
      <c r="I13" s="533"/>
      <c r="J13" s="533"/>
      <c r="K13" s="533"/>
      <c r="L13" s="533"/>
      <c r="M13" s="533"/>
      <c r="N13" s="533"/>
      <c r="O13" s="533"/>
      <c r="P13" s="533"/>
      <c r="Q13" s="533"/>
      <c r="R13" s="533"/>
      <c r="S13" s="533"/>
      <c r="T13" s="533"/>
      <c r="U13" s="533"/>
      <c r="V13" s="533"/>
      <c r="W13" s="533"/>
      <c r="X13" s="533"/>
      <c r="Y13" s="533"/>
      <c r="Z13" s="533"/>
      <c r="AA13" s="533"/>
      <c r="AB13" s="533"/>
      <c r="AC13" s="533"/>
      <c r="AD13" s="153"/>
      <c r="AE13" s="153"/>
      <c r="AF13" s="153"/>
      <c r="AG13" s="153"/>
      <c r="AH13" s="153"/>
      <c r="AI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row>
    <row r="14" spans="1:67" s="155" customFormat="1" x14ac:dyDescent="0.2">
      <c r="A14" s="153"/>
      <c r="B14" s="153"/>
      <c r="C14" s="153"/>
      <c r="D14" s="153"/>
      <c r="E14" s="153"/>
      <c r="F14" s="153"/>
      <c r="G14" s="153"/>
      <c r="H14" s="153"/>
      <c r="I14" s="501"/>
      <c r="J14" s="501"/>
      <c r="K14" s="501"/>
      <c r="L14" s="501"/>
      <c r="M14" s="492" t="s">
        <v>871</v>
      </c>
      <c r="N14" s="492"/>
      <c r="O14" s="492"/>
      <c r="P14" s="492"/>
      <c r="Q14" s="492"/>
      <c r="R14" s="492"/>
      <c r="S14" s="492"/>
      <c r="T14" s="492"/>
      <c r="U14" s="492"/>
      <c r="V14" s="492"/>
      <c r="W14" s="492"/>
      <c r="X14" s="492"/>
      <c r="Y14" s="492"/>
      <c r="Z14" s="492"/>
      <c r="AA14" s="492"/>
      <c r="AB14" s="492"/>
      <c r="AC14" s="153"/>
      <c r="AD14" s="153"/>
      <c r="AE14" s="153"/>
      <c r="AF14" s="153"/>
      <c r="AG14" s="153"/>
      <c r="AH14" s="153"/>
      <c r="AI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row>
    <row r="15" spans="1:67" s="155" customFormat="1" x14ac:dyDescent="0.2">
      <c r="A15" s="153"/>
      <c r="B15" s="153"/>
      <c r="C15" s="153"/>
      <c r="D15" s="153"/>
      <c r="E15" s="153"/>
      <c r="F15" s="153"/>
      <c r="G15" s="153"/>
      <c r="H15" s="153"/>
      <c r="I15" s="501"/>
      <c r="J15" s="501"/>
      <c r="K15" s="501"/>
      <c r="L15" s="501"/>
      <c r="M15" s="492">
        <v>7</v>
      </c>
      <c r="N15" s="492"/>
      <c r="O15" s="492">
        <v>6</v>
      </c>
      <c r="P15" s="492"/>
      <c r="Q15" s="492">
        <v>5</v>
      </c>
      <c r="R15" s="492"/>
      <c r="S15" s="492">
        <v>4</v>
      </c>
      <c r="T15" s="492"/>
      <c r="U15" s="492">
        <v>3</v>
      </c>
      <c r="V15" s="492"/>
      <c r="W15" s="492">
        <v>2</v>
      </c>
      <c r="X15" s="492"/>
      <c r="Y15" s="492">
        <v>1</v>
      </c>
      <c r="Z15" s="492"/>
      <c r="AA15" s="492">
        <v>0</v>
      </c>
      <c r="AB15" s="492"/>
      <c r="AC15" s="153"/>
      <c r="AD15" s="153"/>
      <c r="AE15" s="153"/>
      <c r="AF15" s="153"/>
      <c r="AG15" s="153"/>
      <c r="AH15" s="153"/>
      <c r="AI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row>
    <row r="16" spans="1:67" s="155" customFormat="1" x14ac:dyDescent="0.2">
      <c r="A16" s="153"/>
      <c r="B16" s="153"/>
      <c r="C16" s="153"/>
      <c r="D16" s="153"/>
      <c r="E16" s="153"/>
      <c r="F16" s="153"/>
      <c r="G16" s="153"/>
      <c r="H16" s="153"/>
      <c r="I16" s="527" t="s">
        <v>872</v>
      </c>
      <c r="J16" s="528"/>
      <c r="K16" s="492">
        <v>0</v>
      </c>
      <c r="L16" s="492"/>
      <c r="M16" s="526">
        <f t="shared" ref="M16:M23" si="0">$K16*8+M$15</f>
        <v>7</v>
      </c>
      <c r="N16" s="526"/>
      <c r="O16" s="526">
        <f t="shared" ref="O16:O23" si="1">$K16*8+O$15</f>
        <v>6</v>
      </c>
      <c r="P16" s="526"/>
      <c r="Q16" s="526">
        <f t="shared" ref="Q16:Q23" si="2">$K16*8+Q$15</f>
        <v>5</v>
      </c>
      <c r="R16" s="526"/>
      <c r="S16" s="526">
        <f t="shared" ref="S16:S23" si="3">$K16*8+S$15</f>
        <v>4</v>
      </c>
      <c r="T16" s="526"/>
      <c r="U16" s="526">
        <f t="shared" ref="U16:U23" si="4">$K16*8+U$15</f>
        <v>3</v>
      </c>
      <c r="V16" s="526"/>
      <c r="W16" s="526">
        <f t="shared" ref="W16:W23" si="5">$K16*8+W$15</f>
        <v>2</v>
      </c>
      <c r="X16" s="526"/>
      <c r="Y16" s="526">
        <f t="shared" ref="Y16:Y23" si="6">$K16*8+Y$15</f>
        <v>1</v>
      </c>
      <c r="Z16" s="526"/>
      <c r="AA16" s="526">
        <f t="shared" ref="AA16:AA23" si="7">$K16*8+AA$15</f>
        <v>0</v>
      </c>
      <c r="AB16" s="526"/>
      <c r="AC16" s="153"/>
      <c r="AD16" s="153"/>
      <c r="AE16" s="153"/>
      <c r="AF16" s="153"/>
      <c r="AG16" s="153"/>
      <c r="AH16" s="153"/>
      <c r="AI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row>
    <row r="17" spans="1:75" s="155" customFormat="1" x14ac:dyDescent="0.2">
      <c r="A17" s="153"/>
      <c r="B17" s="153"/>
      <c r="C17" s="153"/>
      <c r="D17" s="153"/>
      <c r="E17" s="153"/>
      <c r="F17" s="153"/>
      <c r="G17" s="153"/>
      <c r="H17" s="153"/>
      <c r="I17" s="529"/>
      <c r="J17" s="530"/>
      <c r="K17" s="492">
        <v>1</v>
      </c>
      <c r="L17" s="492"/>
      <c r="M17" s="526">
        <f t="shared" si="0"/>
        <v>15</v>
      </c>
      <c r="N17" s="526"/>
      <c r="O17" s="526">
        <f t="shared" si="1"/>
        <v>14</v>
      </c>
      <c r="P17" s="526"/>
      <c r="Q17" s="526">
        <f t="shared" si="2"/>
        <v>13</v>
      </c>
      <c r="R17" s="526"/>
      <c r="S17" s="526">
        <f t="shared" si="3"/>
        <v>12</v>
      </c>
      <c r="T17" s="526"/>
      <c r="U17" s="526">
        <f t="shared" si="4"/>
        <v>11</v>
      </c>
      <c r="V17" s="526"/>
      <c r="W17" s="526">
        <f t="shared" si="5"/>
        <v>10</v>
      </c>
      <c r="X17" s="526"/>
      <c r="Y17" s="526">
        <f t="shared" si="6"/>
        <v>9</v>
      </c>
      <c r="Z17" s="526"/>
      <c r="AA17" s="526">
        <f t="shared" si="7"/>
        <v>8</v>
      </c>
      <c r="AB17" s="526"/>
      <c r="AC17" s="153"/>
      <c r="AD17" s="153"/>
      <c r="AE17" s="153"/>
      <c r="AF17" s="153"/>
      <c r="AG17" s="153"/>
      <c r="AH17" s="153"/>
      <c r="AI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row>
    <row r="18" spans="1:75" s="155" customFormat="1" x14ac:dyDescent="0.2">
      <c r="A18" s="153"/>
      <c r="B18" s="153"/>
      <c r="C18" s="153"/>
      <c r="D18" s="153"/>
      <c r="E18" s="153"/>
      <c r="F18" s="153"/>
      <c r="G18" s="153"/>
      <c r="H18" s="153"/>
      <c r="I18" s="529"/>
      <c r="J18" s="530"/>
      <c r="K18" s="492">
        <v>2</v>
      </c>
      <c r="L18" s="492"/>
      <c r="M18" s="526">
        <f t="shared" si="0"/>
        <v>23</v>
      </c>
      <c r="N18" s="526"/>
      <c r="O18" s="526">
        <f t="shared" si="1"/>
        <v>22</v>
      </c>
      <c r="P18" s="526"/>
      <c r="Q18" s="526">
        <f t="shared" si="2"/>
        <v>21</v>
      </c>
      <c r="R18" s="526"/>
      <c r="S18" s="526">
        <f t="shared" si="3"/>
        <v>20</v>
      </c>
      <c r="T18" s="526"/>
      <c r="U18" s="526">
        <f t="shared" si="4"/>
        <v>19</v>
      </c>
      <c r="V18" s="526"/>
      <c r="W18" s="526">
        <f t="shared" si="5"/>
        <v>18</v>
      </c>
      <c r="X18" s="526"/>
      <c r="Y18" s="526">
        <f t="shared" si="6"/>
        <v>17</v>
      </c>
      <c r="Z18" s="526"/>
      <c r="AA18" s="526">
        <f t="shared" si="7"/>
        <v>16</v>
      </c>
      <c r="AB18" s="526"/>
      <c r="AC18" s="153"/>
      <c r="AD18" s="153"/>
      <c r="AE18" s="153"/>
      <c r="AF18" s="153"/>
      <c r="AG18" s="153"/>
      <c r="AH18" s="153"/>
      <c r="AI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row>
    <row r="19" spans="1:75" s="155" customFormat="1" x14ac:dyDescent="0.2">
      <c r="A19" s="153"/>
      <c r="B19" s="153"/>
      <c r="C19" s="153"/>
      <c r="D19" s="153"/>
      <c r="E19" s="153"/>
      <c r="F19" s="153"/>
      <c r="G19" s="153"/>
      <c r="H19" s="153"/>
      <c r="I19" s="529"/>
      <c r="J19" s="530"/>
      <c r="K19" s="492">
        <v>3</v>
      </c>
      <c r="L19" s="492"/>
      <c r="M19" s="526">
        <f t="shared" si="0"/>
        <v>31</v>
      </c>
      <c r="N19" s="526"/>
      <c r="O19" s="526">
        <f t="shared" si="1"/>
        <v>30</v>
      </c>
      <c r="P19" s="526"/>
      <c r="Q19" s="526">
        <f t="shared" si="2"/>
        <v>29</v>
      </c>
      <c r="R19" s="526"/>
      <c r="S19" s="526">
        <f t="shared" si="3"/>
        <v>28</v>
      </c>
      <c r="T19" s="526"/>
      <c r="U19" s="526">
        <f t="shared" si="4"/>
        <v>27</v>
      </c>
      <c r="V19" s="526"/>
      <c r="W19" s="526">
        <f t="shared" si="5"/>
        <v>26</v>
      </c>
      <c r="X19" s="526"/>
      <c r="Y19" s="526">
        <f t="shared" si="6"/>
        <v>25</v>
      </c>
      <c r="Z19" s="526"/>
      <c r="AA19" s="526">
        <f t="shared" si="7"/>
        <v>24</v>
      </c>
      <c r="AB19" s="526"/>
      <c r="AC19" s="153"/>
      <c r="AD19" s="153"/>
      <c r="AE19" s="153"/>
      <c r="AF19" s="153"/>
      <c r="AG19" s="153"/>
      <c r="AH19" s="153"/>
      <c r="AI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row>
    <row r="20" spans="1:75" s="155" customFormat="1" x14ac:dyDescent="0.2">
      <c r="A20" s="153"/>
      <c r="B20" s="153"/>
      <c r="C20" s="153"/>
      <c r="D20" s="153"/>
      <c r="E20" s="153"/>
      <c r="F20" s="153"/>
      <c r="G20" s="153"/>
      <c r="H20" s="153"/>
      <c r="I20" s="529"/>
      <c r="J20" s="530"/>
      <c r="K20" s="492">
        <v>4</v>
      </c>
      <c r="L20" s="492"/>
      <c r="M20" s="526">
        <f t="shared" si="0"/>
        <v>39</v>
      </c>
      <c r="N20" s="526"/>
      <c r="O20" s="526">
        <f t="shared" si="1"/>
        <v>38</v>
      </c>
      <c r="P20" s="526"/>
      <c r="Q20" s="526">
        <f t="shared" si="2"/>
        <v>37</v>
      </c>
      <c r="R20" s="526"/>
      <c r="S20" s="526">
        <f t="shared" si="3"/>
        <v>36</v>
      </c>
      <c r="T20" s="526"/>
      <c r="U20" s="526">
        <f t="shared" si="4"/>
        <v>35</v>
      </c>
      <c r="V20" s="526"/>
      <c r="W20" s="526">
        <f t="shared" si="5"/>
        <v>34</v>
      </c>
      <c r="X20" s="526"/>
      <c r="Y20" s="526">
        <f t="shared" si="6"/>
        <v>33</v>
      </c>
      <c r="Z20" s="526"/>
      <c r="AA20" s="526">
        <f t="shared" si="7"/>
        <v>32</v>
      </c>
      <c r="AB20" s="526"/>
      <c r="AC20" s="153"/>
      <c r="AD20" s="153"/>
      <c r="AE20" s="153"/>
      <c r="AF20" s="153"/>
      <c r="AG20" s="153"/>
      <c r="AH20" s="153"/>
      <c r="AI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53"/>
      <c r="BM20" s="153"/>
      <c r="BN20" s="153"/>
      <c r="BO20" s="153"/>
    </row>
    <row r="21" spans="1:75" s="155" customFormat="1" x14ac:dyDescent="0.2">
      <c r="A21" s="153"/>
      <c r="B21" s="153"/>
      <c r="C21" s="153"/>
      <c r="D21" s="153"/>
      <c r="E21" s="153"/>
      <c r="F21" s="153"/>
      <c r="G21" s="153"/>
      <c r="H21" s="153"/>
      <c r="I21" s="529"/>
      <c r="J21" s="530"/>
      <c r="K21" s="492">
        <v>5</v>
      </c>
      <c r="L21" s="492"/>
      <c r="M21" s="526">
        <f t="shared" si="0"/>
        <v>47</v>
      </c>
      <c r="N21" s="526"/>
      <c r="O21" s="526">
        <f t="shared" si="1"/>
        <v>46</v>
      </c>
      <c r="P21" s="526"/>
      <c r="Q21" s="526">
        <f t="shared" si="2"/>
        <v>45</v>
      </c>
      <c r="R21" s="526"/>
      <c r="S21" s="526">
        <f t="shared" si="3"/>
        <v>44</v>
      </c>
      <c r="T21" s="526"/>
      <c r="U21" s="526">
        <f t="shared" si="4"/>
        <v>43</v>
      </c>
      <c r="V21" s="526"/>
      <c r="W21" s="526">
        <f t="shared" si="5"/>
        <v>42</v>
      </c>
      <c r="X21" s="526"/>
      <c r="Y21" s="526">
        <f t="shared" si="6"/>
        <v>41</v>
      </c>
      <c r="Z21" s="526"/>
      <c r="AA21" s="526">
        <f t="shared" si="7"/>
        <v>40</v>
      </c>
      <c r="AB21" s="526"/>
      <c r="AC21" s="153"/>
      <c r="AD21" s="153"/>
      <c r="AE21" s="153"/>
      <c r="AF21" s="153"/>
      <c r="AG21" s="153"/>
      <c r="AH21" s="153"/>
      <c r="AI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row>
    <row r="22" spans="1:75" s="155" customFormat="1" x14ac:dyDescent="0.2">
      <c r="A22" s="153"/>
      <c r="B22" s="153"/>
      <c r="C22" s="153"/>
      <c r="D22" s="153"/>
      <c r="E22" s="153"/>
      <c r="F22" s="153"/>
      <c r="G22" s="153"/>
      <c r="H22" s="153"/>
      <c r="I22" s="529"/>
      <c r="J22" s="530"/>
      <c r="K22" s="492">
        <v>6</v>
      </c>
      <c r="L22" s="492"/>
      <c r="M22" s="526">
        <f t="shared" si="0"/>
        <v>55</v>
      </c>
      <c r="N22" s="526"/>
      <c r="O22" s="526">
        <f t="shared" si="1"/>
        <v>54</v>
      </c>
      <c r="P22" s="526"/>
      <c r="Q22" s="526">
        <f t="shared" si="2"/>
        <v>53</v>
      </c>
      <c r="R22" s="526"/>
      <c r="S22" s="526">
        <f t="shared" si="3"/>
        <v>52</v>
      </c>
      <c r="T22" s="526"/>
      <c r="U22" s="526">
        <f t="shared" si="4"/>
        <v>51</v>
      </c>
      <c r="V22" s="526"/>
      <c r="W22" s="526">
        <f t="shared" si="5"/>
        <v>50</v>
      </c>
      <c r="X22" s="526"/>
      <c r="Y22" s="526">
        <f t="shared" si="6"/>
        <v>49</v>
      </c>
      <c r="Z22" s="526"/>
      <c r="AA22" s="526">
        <f t="shared" si="7"/>
        <v>48</v>
      </c>
      <c r="AB22" s="526"/>
      <c r="AC22" s="153"/>
      <c r="AD22" s="153"/>
      <c r="AE22" s="153"/>
      <c r="AF22" s="153"/>
      <c r="AG22" s="153"/>
      <c r="AH22" s="153"/>
      <c r="AI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row>
    <row r="23" spans="1:75" s="155" customFormat="1" x14ac:dyDescent="0.2">
      <c r="A23" s="153"/>
      <c r="B23" s="153"/>
      <c r="C23" s="153"/>
      <c r="D23" s="153"/>
      <c r="E23" s="153"/>
      <c r="F23" s="153"/>
      <c r="G23" s="153"/>
      <c r="H23" s="153"/>
      <c r="I23" s="531"/>
      <c r="J23" s="532"/>
      <c r="K23" s="492">
        <v>7</v>
      </c>
      <c r="L23" s="492"/>
      <c r="M23" s="526">
        <f t="shared" si="0"/>
        <v>63</v>
      </c>
      <c r="N23" s="526"/>
      <c r="O23" s="526">
        <f t="shared" si="1"/>
        <v>62</v>
      </c>
      <c r="P23" s="526"/>
      <c r="Q23" s="526">
        <f t="shared" si="2"/>
        <v>61</v>
      </c>
      <c r="R23" s="526"/>
      <c r="S23" s="526">
        <f t="shared" si="3"/>
        <v>60</v>
      </c>
      <c r="T23" s="526"/>
      <c r="U23" s="526">
        <f t="shared" si="4"/>
        <v>59</v>
      </c>
      <c r="V23" s="526"/>
      <c r="W23" s="526">
        <f t="shared" si="5"/>
        <v>58</v>
      </c>
      <c r="X23" s="526"/>
      <c r="Y23" s="526">
        <f t="shared" si="6"/>
        <v>57</v>
      </c>
      <c r="Z23" s="526"/>
      <c r="AA23" s="526">
        <f t="shared" si="7"/>
        <v>56</v>
      </c>
      <c r="AB23" s="526"/>
      <c r="AC23" s="153"/>
      <c r="AD23" s="153"/>
      <c r="AE23" s="153"/>
      <c r="AF23" s="153"/>
      <c r="AG23" s="153"/>
      <c r="AH23" s="153"/>
      <c r="AI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row>
    <row r="24" spans="1:75" ht="13.25" x14ac:dyDescent="0.2">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c r="BO24" s="153"/>
    </row>
    <row r="25" spans="1:75" s="155" customFormat="1" ht="13.5" customHeight="1" x14ac:dyDescent="0.2">
      <c r="A25" s="153"/>
      <c r="B25" s="153"/>
      <c r="C25" s="153"/>
      <c r="D25" s="153"/>
      <c r="E25" s="522" t="s">
        <v>873</v>
      </c>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153"/>
      <c r="AI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row>
    <row r="26" spans="1:75" s="155" customFormat="1" x14ac:dyDescent="0.2">
      <c r="A26" s="153"/>
      <c r="B26" s="153"/>
      <c r="C26" s="153"/>
      <c r="D26" s="153"/>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153"/>
      <c r="AI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row>
    <row r="27" spans="1:75" s="155" customFormat="1" ht="13.25" x14ac:dyDescent="0.2">
      <c r="A27" s="153"/>
      <c r="B27" s="153"/>
      <c r="C27" s="153"/>
      <c r="D27" s="153"/>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c r="AH27" s="153"/>
      <c r="AI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row>
    <row r="28" spans="1:75" s="155" customFormat="1" x14ac:dyDescent="0.2">
      <c r="A28" s="153"/>
      <c r="B28" s="153"/>
      <c r="C28" s="153"/>
      <c r="D28" s="153"/>
      <c r="E28" s="521" t="s">
        <v>925</v>
      </c>
      <c r="F28" s="522"/>
      <c r="G28" s="522"/>
      <c r="H28" s="522"/>
      <c r="I28" s="522"/>
      <c r="J28" s="522"/>
      <c r="K28" s="522"/>
      <c r="L28" s="522"/>
      <c r="M28" s="522"/>
      <c r="N28" s="522"/>
      <c r="O28" s="522"/>
      <c r="P28" s="522"/>
      <c r="Q28" s="522"/>
      <c r="R28" s="522"/>
      <c r="S28" s="522"/>
      <c r="T28" s="522"/>
      <c r="U28" s="522"/>
      <c r="V28" s="522"/>
      <c r="W28" s="522"/>
      <c r="X28" s="522"/>
      <c r="Y28" s="522"/>
      <c r="Z28" s="522"/>
      <c r="AA28" s="522"/>
      <c r="AB28" s="522"/>
      <c r="AC28" s="522"/>
      <c r="AD28" s="522"/>
      <c r="AE28" s="522"/>
      <c r="AF28" s="522"/>
      <c r="AG28" s="522"/>
      <c r="AH28" s="153"/>
      <c r="AI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row>
    <row r="29" spans="1:75" s="155" customFormat="1" x14ac:dyDescent="0.2">
      <c r="A29" s="153"/>
      <c r="B29" s="153"/>
      <c r="C29" s="153"/>
      <c r="D29" s="153"/>
      <c r="E29" s="522"/>
      <c r="F29" s="522"/>
      <c r="G29" s="522"/>
      <c r="H29" s="522"/>
      <c r="I29" s="522"/>
      <c r="J29" s="522"/>
      <c r="K29" s="522"/>
      <c r="L29" s="522"/>
      <c r="M29" s="522"/>
      <c r="N29" s="522"/>
      <c r="O29" s="522"/>
      <c r="P29" s="522"/>
      <c r="Q29" s="522"/>
      <c r="R29" s="522"/>
      <c r="S29" s="522"/>
      <c r="T29" s="522"/>
      <c r="U29" s="522"/>
      <c r="V29" s="522"/>
      <c r="W29" s="522"/>
      <c r="X29" s="522"/>
      <c r="Y29" s="522"/>
      <c r="Z29" s="522"/>
      <c r="AA29" s="522"/>
      <c r="AB29" s="522"/>
      <c r="AC29" s="522"/>
      <c r="AD29" s="522"/>
      <c r="AE29" s="522"/>
      <c r="AF29" s="522"/>
      <c r="AG29" s="522"/>
      <c r="AH29" s="153"/>
      <c r="AI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row>
    <row r="30" spans="1:75" s="155" customFormat="1" ht="13.25" x14ac:dyDescent="0.2">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row>
    <row r="31" spans="1:75" s="155" customFormat="1" ht="13.25" x14ac:dyDescent="0.2">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L31" s="158"/>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S31" s="158"/>
      <c r="BT31" s="158"/>
      <c r="BU31" s="158"/>
      <c r="BV31" s="158"/>
      <c r="BW31" s="158"/>
    </row>
    <row r="32" spans="1:75" s="155" customFormat="1" ht="21.75" customHeight="1" thickBot="1" x14ac:dyDescent="0.25">
      <c r="A32" s="153"/>
      <c r="B32" s="153"/>
      <c r="C32" s="153"/>
      <c r="D32" s="154" t="s">
        <v>874</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3"/>
      <c r="AI32" s="153"/>
      <c r="AL32" s="154" t="s">
        <v>875</v>
      </c>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row>
    <row r="33" spans="1:67" s="155" customFormat="1" ht="13.75" thickTop="1" x14ac:dyDescent="0.2">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row>
    <row r="34" spans="1:67" s="155" customFormat="1" x14ac:dyDescent="0.2">
      <c r="A34" s="153"/>
      <c r="B34" s="153"/>
      <c r="C34" s="153"/>
      <c r="D34" s="153"/>
      <c r="E34" s="153" t="s">
        <v>876</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L34" s="153"/>
      <c r="AM34" s="522" t="s">
        <v>877</v>
      </c>
      <c r="AN34" s="522"/>
      <c r="AO34" s="522"/>
      <c r="AP34" s="522"/>
      <c r="AQ34" s="522"/>
      <c r="AR34" s="522"/>
      <c r="AS34" s="522"/>
      <c r="AT34" s="522"/>
      <c r="AU34" s="522"/>
      <c r="AV34" s="522"/>
      <c r="AW34" s="522"/>
      <c r="AX34" s="522"/>
      <c r="AY34" s="522"/>
      <c r="AZ34" s="522"/>
      <c r="BA34" s="522"/>
      <c r="BB34" s="522"/>
      <c r="BC34" s="522"/>
      <c r="BD34" s="522"/>
      <c r="BE34" s="522"/>
      <c r="BF34" s="522"/>
      <c r="BG34" s="522"/>
      <c r="BH34" s="522"/>
      <c r="BI34" s="522"/>
      <c r="BJ34" s="522"/>
      <c r="BK34" s="522"/>
      <c r="BL34" s="522"/>
      <c r="BM34" s="522"/>
      <c r="BN34" s="522"/>
      <c r="BO34" s="522"/>
    </row>
    <row r="35" spans="1:67" s="155" customFormat="1" x14ac:dyDescent="0.2">
      <c r="A35" s="153"/>
      <c r="B35" s="153"/>
      <c r="C35" s="153"/>
      <c r="D35" s="153"/>
      <c r="E35" s="153" t="s">
        <v>2</v>
      </c>
      <c r="F35" s="153" t="s">
        <v>878</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L35" s="153"/>
      <c r="AM35" s="522"/>
      <c r="AN35" s="522"/>
      <c r="AO35" s="522"/>
      <c r="AP35" s="522"/>
      <c r="AQ35" s="522"/>
      <c r="AR35" s="522"/>
      <c r="AS35" s="522"/>
      <c r="AT35" s="522"/>
      <c r="AU35" s="522"/>
      <c r="AV35" s="522"/>
      <c r="AW35" s="522"/>
      <c r="AX35" s="522"/>
      <c r="AY35" s="522"/>
      <c r="AZ35" s="522"/>
      <c r="BA35" s="522"/>
      <c r="BB35" s="522"/>
      <c r="BC35" s="522"/>
      <c r="BD35" s="522"/>
      <c r="BE35" s="522"/>
      <c r="BF35" s="522"/>
      <c r="BG35" s="522"/>
      <c r="BH35" s="522"/>
      <c r="BI35" s="522"/>
      <c r="BJ35" s="522"/>
      <c r="BK35" s="522"/>
      <c r="BL35" s="522"/>
      <c r="BM35" s="522"/>
      <c r="BN35" s="522"/>
      <c r="BO35" s="522"/>
    </row>
    <row r="36" spans="1:67" s="155" customFormat="1" x14ac:dyDescent="0.2">
      <c r="A36" s="153"/>
      <c r="B36" s="153"/>
      <c r="C36" s="153"/>
      <c r="D36" s="153"/>
      <c r="E36" s="153" t="s">
        <v>2</v>
      </c>
      <c r="F36" s="153" t="s">
        <v>879</v>
      </c>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L36" s="153"/>
      <c r="AM36" s="153" t="s">
        <v>2</v>
      </c>
      <c r="AN36" s="153" t="s">
        <v>878</v>
      </c>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row>
    <row r="37" spans="1:67" s="155" customFormat="1" x14ac:dyDescent="0.2">
      <c r="A37" s="153"/>
      <c r="B37" s="153"/>
      <c r="C37" s="153"/>
      <c r="D37" s="153"/>
      <c r="E37" s="153"/>
      <c r="F37" s="153" t="s">
        <v>2</v>
      </c>
      <c r="G37" s="153" t="s">
        <v>880</v>
      </c>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L37" s="153"/>
      <c r="AM37" s="153" t="s">
        <v>2</v>
      </c>
      <c r="AN37" s="153" t="s">
        <v>881</v>
      </c>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row>
    <row r="38" spans="1:67" s="155" customFormat="1" x14ac:dyDescent="0.2">
      <c r="A38" s="153"/>
      <c r="B38" s="153"/>
      <c r="C38" s="153"/>
      <c r="D38" s="153"/>
      <c r="E38" s="153" t="s">
        <v>2</v>
      </c>
      <c r="F38" s="153" t="s">
        <v>882</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L38" s="153"/>
      <c r="AM38" s="153"/>
      <c r="AN38" s="153" t="s">
        <v>2</v>
      </c>
      <c r="AO38" s="153" t="s">
        <v>883</v>
      </c>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row>
    <row r="39" spans="1:67" x14ac:dyDescent="0.2">
      <c r="AL39" s="153"/>
      <c r="AM39" s="153" t="s">
        <v>2</v>
      </c>
      <c r="AN39" s="153" t="s">
        <v>884</v>
      </c>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row>
    <row r="40" spans="1:67" s="155" customFormat="1" ht="13.25" x14ac:dyDescent="0.2">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row>
    <row r="41" spans="1:67" s="155" customFormat="1" x14ac:dyDescent="0.2">
      <c r="A41" s="153"/>
      <c r="B41" s="153"/>
      <c r="C41" s="153"/>
      <c r="D41" s="153"/>
      <c r="E41" s="153"/>
      <c r="F41" s="153"/>
      <c r="G41" s="153"/>
      <c r="H41" s="153"/>
      <c r="I41" s="500" t="s">
        <v>885</v>
      </c>
      <c r="J41" s="500"/>
      <c r="K41" s="500"/>
      <c r="L41" s="500"/>
      <c r="M41" s="500"/>
      <c r="N41" s="500"/>
      <c r="O41" s="500"/>
      <c r="P41" s="500"/>
      <c r="Q41" s="500"/>
      <c r="R41" s="500"/>
      <c r="S41" s="500"/>
      <c r="T41" s="500"/>
      <c r="U41" s="500"/>
      <c r="V41" s="500"/>
      <c r="W41" s="500"/>
      <c r="X41" s="500"/>
      <c r="Y41" s="500"/>
      <c r="Z41" s="500"/>
      <c r="AA41" s="500"/>
      <c r="AB41" s="500"/>
      <c r="AC41" s="159"/>
      <c r="AD41" s="159"/>
      <c r="AE41" s="159"/>
      <c r="AF41" s="159"/>
      <c r="AG41" s="153"/>
      <c r="AH41" s="153"/>
      <c r="AI41" s="153"/>
      <c r="AL41" s="153"/>
      <c r="AQ41" s="500" t="s">
        <v>886</v>
      </c>
      <c r="AR41" s="500"/>
      <c r="AS41" s="500"/>
      <c r="AT41" s="500"/>
      <c r="AU41" s="500"/>
      <c r="AV41" s="500"/>
      <c r="AW41" s="500"/>
      <c r="AX41" s="500"/>
      <c r="AY41" s="500"/>
      <c r="AZ41" s="500"/>
      <c r="BA41" s="500"/>
      <c r="BB41" s="500"/>
      <c r="BC41" s="500"/>
      <c r="BD41" s="500"/>
      <c r="BE41" s="500"/>
      <c r="BF41" s="500"/>
      <c r="BG41" s="500"/>
      <c r="BH41" s="500"/>
      <c r="BI41" s="500"/>
      <c r="BJ41" s="500"/>
      <c r="BK41" s="153"/>
      <c r="BL41" s="153"/>
      <c r="BM41" s="153"/>
      <c r="BN41" s="153"/>
      <c r="BO41" s="153"/>
    </row>
    <row r="42" spans="1:67" s="155" customFormat="1" x14ac:dyDescent="0.2">
      <c r="A42" s="153"/>
      <c r="B42" s="153"/>
      <c r="C42" s="153"/>
      <c r="D42" s="153"/>
      <c r="E42" s="153"/>
      <c r="F42" s="153"/>
      <c r="G42" s="153"/>
      <c r="H42" s="153"/>
      <c r="I42" s="515" t="s">
        <v>887</v>
      </c>
      <c r="J42" s="515"/>
      <c r="K42" s="515"/>
      <c r="L42" s="516" t="s">
        <v>888</v>
      </c>
      <c r="M42" s="517"/>
      <c r="N42" s="517"/>
      <c r="O42" s="517"/>
      <c r="P42" s="517"/>
      <c r="Q42" s="517"/>
      <c r="R42" s="517"/>
      <c r="S42" s="517"/>
      <c r="T42" s="518"/>
      <c r="U42" s="519" t="s">
        <v>889</v>
      </c>
      <c r="V42" s="519"/>
      <c r="W42" s="519"/>
      <c r="X42" s="519"/>
      <c r="Y42" s="519" t="s">
        <v>890</v>
      </c>
      <c r="Z42" s="519"/>
      <c r="AA42" s="519"/>
      <c r="AB42" s="519"/>
      <c r="AC42" s="159"/>
      <c r="AD42" s="159"/>
      <c r="AE42" s="159"/>
      <c r="AF42" s="159"/>
      <c r="AG42" s="153"/>
      <c r="AH42" s="153"/>
      <c r="AI42" s="153"/>
      <c r="AL42" s="153"/>
      <c r="AQ42" s="515" t="s">
        <v>887</v>
      </c>
      <c r="AR42" s="515"/>
      <c r="AS42" s="515"/>
      <c r="AT42" s="516" t="s">
        <v>888</v>
      </c>
      <c r="AU42" s="517"/>
      <c r="AV42" s="517"/>
      <c r="AW42" s="517"/>
      <c r="AX42" s="517"/>
      <c r="AY42" s="517"/>
      <c r="AZ42" s="517"/>
      <c r="BA42" s="517"/>
      <c r="BB42" s="518"/>
      <c r="BC42" s="519" t="s">
        <v>889</v>
      </c>
      <c r="BD42" s="519"/>
      <c r="BE42" s="519"/>
      <c r="BF42" s="519"/>
      <c r="BG42" s="519" t="s">
        <v>890</v>
      </c>
      <c r="BH42" s="519"/>
      <c r="BI42" s="519"/>
      <c r="BJ42" s="519"/>
    </row>
    <row r="43" spans="1:67" s="155" customFormat="1" x14ac:dyDescent="0.2">
      <c r="A43" s="153"/>
      <c r="B43" s="153"/>
      <c r="C43" s="153"/>
      <c r="D43" s="153"/>
      <c r="E43" s="153"/>
      <c r="F43" s="153"/>
      <c r="G43" s="153"/>
      <c r="H43" s="153"/>
      <c r="I43" s="515"/>
      <c r="J43" s="515"/>
      <c r="K43" s="515"/>
      <c r="L43" s="520" t="s">
        <v>891</v>
      </c>
      <c r="M43" s="520"/>
      <c r="N43" s="520" t="s">
        <v>892</v>
      </c>
      <c r="O43" s="520"/>
      <c r="P43" s="520" t="s">
        <v>893</v>
      </c>
      <c r="Q43" s="520"/>
      <c r="R43" s="520"/>
      <c r="S43" s="520" t="s">
        <v>894</v>
      </c>
      <c r="T43" s="520"/>
      <c r="U43" s="519"/>
      <c r="V43" s="519"/>
      <c r="W43" s="519"/>
      <c r="X43" s="519"/>
      <c r="Y43" s="519"/>
      <c r="Z43" s="519"/>
      <c r="AA43" s="519"/>
      <c r="AB43" s="519"/>
      <c r="AC43" s="153"/>
      <c r="AD43" s="159"/>
      <c r="AE43" s="159"/>
      <c r="AF43" s="159"/>
      <c r="AG43" s="153"/>
      <c r="AH43" s="153"/>
      <c r="AI43" s="153"/>
      <c r="AL43" s="153"/>
      <c r="AQ43" s="515"/>
      <c r="AR43" s="515"/>
      <c r="AS43" s="515"/>
      <c r="AT43" s="520" t="s">
        <v>891</v>
      </c>
      <c r="AU43" s="520"/>
      <c r="AV43" s="520" t="s">
        <v>892</v>
      </c>
      <c r="AW43" s="520"/>
      <c r="AX43" s="520" t="s">
        <v>893</v>
      </c>
      <c r="AY43" s="520"/>
      <c r="AZ43" s="520"/>
      <c r="BA43" s="520" t="s">
        <v>894</v>
      </c>
      <c r="BB43" s="520"/>
      <c r="BC43" s="519"/>
      <c r="BD43" s="519"/>
      <c r="BE43" s="519"/>
      <c r="BF43" s="519"/>
      <c r="BG43" s="519"/>
      <c r="BH43" s="519"/>
      <c r="BI43" s="519"/>
      <c r="BJ43" s="519"/>
    </row>
    <row r="44" spans="1:67" s="155" customFormat="1" ht="13.25" x14ac:dyDescent="0.2">
      <c r="A44" s="153"/>
      <c r="B44" s="153"/>
      <c r="C44" s="153"/>
      <c r="D44" s="153"/>
      <c r="E44" s="153"/>
      <c r="F44" s="153"/>
      <c r="G44" s="153"/>
      <c r="H44" s="153"/>
      <c r="I44" s="514" t="s">
        <v>895</v>
      </c>
      <c r="J44" s="514"/>
      <c r="K44" s="514"/>
      <c r="L44" s="504" t="s">
        <v>896</v>
      </c>
      <c r="M44" s="502"/>
      <c r="N44" s="504" t="s">
        <v>897</v>
      </c>
      <c r="O44" s="502"/>
      <c r="P44" s="505">
        <f>MID(L44,1,1)*8+VALUE(IF(IFERROR(VALUE(N44)&lt;64,FALSE),N44,LEFT(N44,FIND("-",N44)-1)+IF(OR(AC44="Mot",AC44="B"),-S44+1,0)))</f>
        <v>0</v>
      </c>
      <c r="Q44" s="506"/>
      <c r="R44" s="507"/>
      <c r="S44" s="524">
        <f>IF(IFERROR(VALUE(N44)&lt;64,FALSE),1,ABS(LEFT(N44,FIND("-",N44)-1)-RIGHT(N44,LEN(N44)-FIND("-",N44)))+1)</f>
        <v>24</v>
      </c>
      <c r="T44" s="525"/>
      <c r="U44" s="502">
        <v>0</v>
      </c>
      <c r="V44" s="502"/>
      <c r="W44" s="502"/>
      <c r="X44" s="502"/>
      <c r="Y44" s="502">
        <v>0</v>
      </c>
      <c r="Z44" s="502"/>
      <c r="AA44" s="502"/>
      <c r="AB44" s="502"/>
      <c r="AC44" s="160" t="s">
        <v>210</v>
      </c>
      <c r="AD44" s="159"/>
      <c r="AE44" s="153"/>
      <c r="AF44" s="159"/>
      <c r="AG44" s="153"/>
      <c r="AH44" s="153"/>
      <c r="AI44" s="153"/>
      <c r="AL44" s="153"/>
      <c r="AQ44" s="514" t="s">
        <v>895</v>
      </c>
      <c r="AR44" s="514"/>
      <c r="AS44" s="514"/>
      <c r="AT44" s="504" t="s">
        <v>896</v>
      </c>
      <c r="AU44" s="502"/>
      <c r="AV44" s="504" t="s">
        <v>898</v>
      </c>
      <c r="AW44" s="502"/>
      <c r="AX44" s="505">
        <f>MID(AT44,1,1)*8+VALUE(IF(IFERROR(VALUE(AV44)&lt;64,FALSE),AV44,LEFT(AV44,FIND("-",AV44)-1)+IF(OR(BK44="Mot",BK44="B"),-BA44+1,0)))</f>
        <v>0</v>
      </c>
      <c r="AY44" s="506"/>
      <c r="AZ44" s="507"/>
      <c r="BA44" s="524">
        <f>IF(IFERROR(VALUE(AV44)&lt;64,FALSE),1,ABS(LEFT(AV44,FIND("-",AV44)-1)-RIGHT(AV44,LEN(AV44)-FIND("-",AV44)))+1)</f>
        <v>24</v>
      </c>
      <c r="BB44" s="525"/>
      <c r="BC44" s="502">
        <v>7</v>
      </c>
      <c r="BD44" s="502"/>
      <c r="BE44" s="502"/>
      <c r="BF44" s="502"/>
      <c r="BG44" s="502">
        <v>16</v>
      </c>
      <c r="BH44" s="502"/>
      <c r="BI44" s="502"/>
      <c r="BJ44" s="502"/>
      <c r="BK44" s="160" t="s">
        <v>899</v>
      </c>
    </row>
    <row r="45" spans="1:67" s="155" customFormat="1" x14ac:dyDescent="0.2">
      <c r="A45" s="153"/>
      <c r="B45" s="153"/>
      <c r="C45" s="153"/>
      <c r="D45" s="153"/>
      <c r="E45" s="153"/>
      <c r="F45" s="153"/>
      <c r="G45" s="153"/>
      <c r="H45" s="153"/>
      <c r="I45" s="513" t="s">
        <v>900</v>
      </c>
      <c r="J45" s="513"/>
      <c r="K45" s="513"/>
      <c r="L45" s="504" t="s">
        <v>165</v>
      </c>
      <c r="M45" s="502"/>
      <c r="N45" s="504" t="s">
        <v>901</v>
      </c>
      <c r="O45" s="502"/>
      <c r="P45" s="505">
        <f>MID(L45,1,1)*8+VALUE(IF(IFERROR(VALUE(N45)&lt;64,FALSE),N45,LEFT(N45,FIND("-",N45)-1)+IF(OR(AC45="Mot",AC45="B"),-S45+1,0)))</f>
        <v>24</v>
      </c>
      <c r="Q45" s="506"/>
      <c r="R45" s="507"/>
      <c r="S45" s="524">
        <f t="shared" ref="S45:S48" si="8">IF(IFERROR(VALUE(N45)&lt;64,FALSE),1,ABS(LEFT(N45,FIND("-",N45)-1)-RIGHT(N45,LEN(N45)-FIND("-",N45)))+1)</f>
        <v>12</v>
      </c>
      <c r="T45" s="525"/>
      <c r="U45" s="502">
        <v>24</v>
      </c>
      <c r="V45" s="502"/>
      <c r="W45" s="502"/>
      <c r="X45" s="502"/>
      <c r="Y45" s="502">
        <v>24</v>
      </c>
      <c r="Z45" s="502"/>
      <c r="AA45" s="502"/>
      <c r="AB45" s="502"/>
      <c r="AC45" s="160" t="s">
        <v>210</v>
      </c>
      <c r="AD45" s="159"/>
      <c r="AE45" s="153"/>
      <c r="AF45" s="159"/>
      <c r="AG45" s="153"/>
      <c r="AH45" s="153"/>
      <c r="AI45" s="153"/>
      <c r="AL45" s="153"/>
      <c r="AQ45" s="513" t="s">
        <v>900</v>
      </c>
      <c r="AR45" s="513"/>
      <c r="AS45" s="513"/>
      <c r="AT45" s="504" t="s">
        <v>165</v>
      </c>
      <c r="AU45" s="502"/>
      <c r="AV45" s="504" t="s">
        <v>902</v>
      </c>
      <c r="AW45" s="502"/>
      <c r="AX45" s="505">
        <f>MID(AT45,1,1)*8+VALUE(IF(IFERROR(VALUE(AV45)&lt;64,FALSE),AV45,LEFT(AV45,FIND("-",AV45)-1)+IF(OR(BK45="Mot",BK45="B"),-BA45+1,0)))</f>
        <v>24</v>
      </c>
      <c r="AY45" s="506"/>
      <c r="AZ45" s="507"/>
      <c r="BA45" s="524">
        <f t="shared" ref="BA45:BA48" si="9">IF(IFERROR(VALUE(AV45)&lt;64,FALSE),1,ABS(LEFT(AV45,FIND("-",AV45)-1)-RIGHT(AV45,LEN(AV45)-FIND("-",AV45)))+1)</f>
        <v>12</v>
      </c>
      <c r="BB45" s="525"/>
      <c r="BC45" s="502">
        <v>31</v>
      </c>
      <c r="BD45" s="502"/>
      <c r="BE45" s="502"/>
      <c r="BF45" s="502"/>
      <c r="BG45" s="502">
        <v>36</v>
      </c>
      <c r="BH45" s="502"/>
      <c r="BI45" s="502"/>
      <c r="BJ45" s="502"/>
      <c r="BK45" s="160" t="s">
        <v>899</v>
      </c>
    </row>
    <row r="46" spans="1:67" s="155" customFormat="1" x14ac:dyDescent="0.2">
      <c r="A46" s="153"/>
      <c r="B46" s="153"/>
      <c r="C46" s="153"/>
      <c r="D46" s="153"/>
      <c r="E46" s="153"/>
      <c r="F46" s="153"/>
      <c r="G46" s="153"/>
      <c r="H46" s="153"/>
      <c r="I46" s="509" t="s">
        <v>903</v>
      </c>
      <c r="J46" s="509"/>
      <c r="K46" s="509"/>
      <c r="L46" s="504" t="s">
        <v>904</v>
      </c>
      <c r="M46" s="502"/>
      <c r="N46" s="504" t="s">
        <v>905</v>
      </c>
      <c r="O46" s="502"/>
      <c r="P46" s="505">
        <f>MID(L46,1,1)*8+VALUE(IF(IFERROR(VALUE(N46)&lt;64,FALSE),N46,LEFT(N46,FIND("-",N46)-1)+IF(OR(AC46="Mot",AC46="B"),-S46+1,0)))</f>
        <v>36</v>
      </c>
      <c r="Q46" s="506"/>
      <c r="R46" s="507"/>
      <c r="S46" s="524">
        <f t="shared" si="8"/>
        <v>14</v>
      </c>
      <c r="T46" s="525"/>
      <c r="U46" s="502">
        <v>36</v>
      </c>
      <c r="V46" s="502"/>
      <c r="W46" s="502"/>
      <c r="X46" s="502"/>
      <c r="Y46" s="502">
        <v>36</v>
      </c>
      <c r="Z46" s="502"/>
      <c r="AA46" s="502"/>
      <c r="AB46" s="502"/>
      <c r="AC46" s="161" t="s">
        <v>210</v>
      </c>
      <c r="AD46" s="159"/>
      <c r="AE46" s="153"/>
      <c r="AF46" s="159"/>
      <c r="AG46" s="153"/>
      <c r="AH46" s="153"/>
      <c r="AI46" s="153"/>
      <c r="AL46" s="153"/>
      <c r="AQ46" s="509" t="s">
        <v>903</v>
      </c>
      <c r="AR46" s="509"/>
      <c r="AS46" s="509"/>
      <c r="AT46" s="504" t="s">
        <v>904</v>
      </c>
      <c r="AU46" s="502"/>
      <c r="AV46" s="504" t="s">
        <v>906</v>
      </c>
      <c r="AW46" s="502"/>
      <c r="AX46" s="505">
        <f>MID(AT46,1,1)*8+VALUE(IF(IFERROR(VALUE(AV46)&lt;64,FALSE),AV46,LEFT(AV46,FIND("-",AV46)-1)+IF(OR(BK46="Mot",BK46="B"),-BA46+1,0)))</f>
        <v>36</v>
      </c>
      <c r="AY46" s="506"/>
      <c r="AZ46" s="507"/>
      <c r="BA46" s="524">
        <f t="shared" si="9"/>
        <v>14</v>
      </c>
      <c r="BB46" s="525"/>
      <c r="BC46" s="502">
        <v>35</v>
      </c>
      <c r="BD46" s="502"/>
      <c r="BE46" s="502"/>
      <c r="BF46" s="502"/>
      <c r="BG46" s="502">
        <v>54</v>
      </c>
      <c r="BH46" s="502"/>
      <c r="BI46" s="502"/>
      <c r="BJ46" s="502"/>
      <c r="BK46" s="160" t="s">
        <v>899</v>
      </c>
    </row>
    <row r="47" spans="1:67" s="155" customFormat="1" x14ac:dyDescent="0.2">
      <c r="A47" s="153"/>
      <c r="B47" s="153"/>
      <c r="C47" s="153"/>
      <c r="D47" s="153"/>
      <c r="E47" s="153"/>
      <c r="F47" s="153"/>
      <c r="G47" s="153"/>
      <c r="H47" s="153"/>
      <c r="I47" s="508" t="s">
        <v>907</v>
      </c>
      <c r="J47" s="508"/>
      <c r="K47" s="508"/>
      <c r="L47" s="504" t="s">
        <v>69</v>
      </c>
      <c r="M47" s="502"/>
      <c r="N47" s="504" t="s">
        <v>165</v>
      </c>
      <c r="O47" s="502"/>
      <c r="P47" s="505">
        <f>MID(L47,1,1)*8+VALUE(IF(IFERROR(VALUE(N47)&lt;64,FALSE),N47,LEFT(N47,FIND("-",N47)-1)+IF(OR(AC47="Mot",AC47="B"),-S47+1,0)))</f>
        <v>59</v>
      </c>
      <c r="Q47" s="506"/>
      <c r="R47" s="507"/>
      <c r="S47" s="524">
        <f t="shared" si="8"/>
        <v>2</v>
      </c>
      <c r="T47" s="525"/>
      <c r="U47" s="502">
        <v>59</v>
      </c>
      <c r="V47" s="502"/>
      <c r="W47" s="502"/>
      <c r="X47" s="502"/>
      <c r="Y47" s="502">
        <v>59</v>
      </c>
      <c r="Z47" s="502"/>
      <c r="AA47" s="502"/>
      <c r="AB47" s="502"/>
      <c r="AC47" s="161" t="s">
        <v>210</v>
      </c>
      <c r="AD47" s="153"/>
      <c r="AE47" s="153"/>
      <c r="AF47" s="153"/>
      <c r="AG47" s="153"/>
      <c r="AH47" s="153"/>
      <c r="AI47" s="153"/>
      <c r="AL47" s="153"/>
      <c r="AQ47" s="508" t="s">
        <v>907</v>
      </c>
      <c r="AR47" s="508"/>
      <c r="AS47" s="508"/>
      <c r="AT47" s="504" t="s">
        <v>69</v>
      </c>
      <c r="AU47" s="502"/>
      <c r="AV47" s="504" t="s">
        <v>908</v>
      </c>
      <c r="AW47" s="502"/>
      <c r="AX47" s="505">
        <f>MID(AT47,1,1)*8+VALUE(IF(IFERROR(VALUE(AV47)&lt;64,FALSE),AV47,LEFT(AV47,FIND("-",AV47)-1)+IF(OR(BK47="Mot",BK47="B"),-BA47+1,0)))</f>
        <v>59</v>
      </c>
      <c r="AY47" s="506"/>
      <c r="AZ47" s="507"/>
      <c r="BA47" s="524">
        <f t="shared" si="9"/>
        <v>2</v>
      </c>
      <c r="BB47" s="525"/>
      <c r="BC47" s="502">
        <v>60</v>
      </c>
      <c r="BD47" s="502"/>
      <c r="BE47" s="502"/>
      <c r="BF47" s="502"/>
      <c r="BG47" s="502">
        <v>59</v>
      </c>
      <c r="BH47" s="502"/>
      <c r="BI47" s="502"/>
      <c r="BJ47" s="502"/>
      <c r="BK47" s="160" t="s">
        <v>899</v>
      </c>
    </row>
    <row r="48" spans="1:67" s="155" customFormat="1" x14ac:dyDescent="0.2">
      <c r="A48" s="153"/>
      <c r="B48" s="153"/>
      <c r="C48" s="153"/>
      <c r="D48" s="153"/>
      <c r="E48" s="153"/>
      <c r="F48" s="153"/>
      <c r="G48" s="153"/>
      <c r="H48" s="153"/>
      <c r="I48" s="503" t="s">
        <v>909</v>
      </c>
      <c r="J48" s="503"/>
      <c r="K48" s="503"/>
      <c r="L48" s="504" t="s">
        <v>69</v>
      </c>
      <c r="M48" s="502"/>
      <c r="N48" s="504" t="s">
        <v>69</v>
      </c>
      <c r="O48" s="502"/>
      <c r="P48" s="505">
        <f>MID(L48,1,1)*8+VALUE(IF(IFERROR(VALUE(N48)&lt;64,FALSE),N48,LEFT(N48,FIND("-",N48)-1)+IF(OR(AC48="Mot",AC48="B"),-S48+1,0)))</f>
        <v>63</v>
      </c>
      <c r="Q48" s="506"/>
      <c r="R48" s="507"/>
      <c r="S48" s="524">
        <f t="shared" si="8"/>
        <v>1</v>
      </c>
      <c r="T48" s="525"/>
      <c r="U48" s="502">
        <v>63</v>
      </c>
      <c r="V48" s="502"/>
      <c r="W48" s="502"/>
      <c r="X48" s="502"/>
      <c r="Y48" s="502">
        <v>63</v>
      </c>
      <c r="Z48" s="502"/>
      <c r="AA48" s="502"/>
      <c r="AB48" s="502"/>
      <c r="AC48" s="161" t="s">
        <v>210</v>
      </c>
      <c r="AD48" s="153"/>
      <c r="AE48" s="153"/>
      <c r="AF48" s="153"/>
      <c r="AG48" s="153"/>
      <c r="AH48" s="153"/>
      <c r="AI48" s="153"/>
      <c r="AQ48" s="503" t="s">
        <v>909</v>
      </c>
      <c r="AR48" s="503"/>
      <c r="AS48" s="503"/>
      <c r="AT48" s="504" t="s">
        <v>69</v>
      </c>
      <c r="AU48" s="502"/>
      <c r="AV48" s="504">
        <v>0</v>
      </c>
      <c r="AW48" s="502"/>
      <c r="AX48" s="505">
        <f>MID(AT48,1,1)*8+VALUE(IF(IFERROR(VALUE(AV48)&lt;64,FALSE),AV48,LEFT(AV48,FIND("-",AV48)-1)+IF(OR(BK48="Mot",BK48="B"),-BA48+1,0)))</f>
        <v>56</v>
      </c>
      <c r="AY48" s="506"/>
      <c r="AZ48" s="507"/>
      <c r="BA48" s="524">
        <f t="shared" si="9"/>
        <v>1</v>
      </c>
      <c r="BB48" s="525"/>
      <c r="BC48" s="502">
        <v>63</v>
      </c>
      <c r="BD48" s="502"/>
      <c r="BE48" s="502"/>
      <c r="BF48" s="502"/>
      <c r="BG48" s="502">
        <v>63</v>
      </c>
      <c r="BH48" s="502"/>
      <c r="BI48" s="502"/>
      <c r="BJ48" s="502"/>
      <c r="BK48" s="160" t="s">
        <v>899</v>
      </c>
    </row>
    <row r="49" spans="1:63" s="155" customFormat="1" x14ac:dyDescent="0.2">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Q49" s="153"/>
      <c r="AR49" s="153"/>
      <c r="AS49" s="153"/>
      <c r="AT49" s="153"/>
      <c r="AU49" s="153"/>
      <c r="AV49" s="153"/>
      <c r="AW49" s="153"/>
      <c r="AX49" s="153"/>
      <c r="AY49" s="153"/>
      <c r="AZ49" s="153"/>
      <c r="BA49" s="153"/>
      <c r="BB49" s="153"/>
      <c r="BC49" s="153"/>
      <c r="BD49" s="153"/>
      <c r="BE49" s="153"/>
      <c r="BF49" s="153"/>
      <c r="BG49" s="153"/>
      <c r="BH49" s="153"/>
      <c r="BI49" s="153"/>
      <c r="BJ49" s="153"/>
    </row>
    <row r="50" spans="1:63" s="155" customFormat="1" x14ac:dyDescent="0.2">
      <c r="A50" s="153"/>
      <c r="B50" s="153"/>
      <c r="C50" s="153"/>
      <c r="D50" s="153"/>
      <c r="E50" s="153"/>
      <c r="F50" s="153"/>
      <c r="G50" s="153"/>
      <c r="H50" s="153"/>
      <c r="I50" s="500" t="s">
        <v>910</v>
      </c>
      <c r="J50" s="500"/>
      <c r="K50" s="500"/>
      <c r="L50" s="500"/>
      <c r="M50" s="500"/>
      <c r="N50" s="500"/>
      <c r="O50" s="500"/>
      <c r="P50" s="500"/>
      <c r="Q50" s="500"/>
      <c r="R50" s="500"/>
      <c r="S50" s="500"/>
      <c r="T50" s="500"/>
      <c r="U50" s="500"/>
      <c r="V50" s="500"/>
      <c r="W50" s="500"/>
      <c r="X50" s="500"/>
      <c r="Y50" s="500"/>
      <c r="Z50" s="500"/>
      <c r="AA50" s="500"/>
      <c r="AB50" s="500"/>
      <c r="AC50" s="153"/>
      <c r="AD50" s="153"/>
      <c r="AE50" s="153"/>
      <c r="AF50" s="153"/>
      <c r="AG50" s="153"/>
      <c r="AH50" s="153"/>
      <c r="AI50" s="153"/>
      <c r="AQ50" s="500" t="s">
        <v>911</v>
      </c>
      <c r="AR50" s="500"/>
      <c r="AS50" s="500"/>
      <c r="AT50" s="500"/>
      <c r="AU50" s="500"/>
      <c r="AV50" s="500"/>
      <c r="AW50" s="500"/>
      <c r="AX50" s="500"/>
      <c r="AY50" s="500"/>
      <c r="AZ50" s="500"/>
      <c r="BA50" s="500"/>
      <c r="BB50" s="500"/>
      <c r="BC50" s="500"/>
      <c r="BD50" s="500"/>
      <c r="BE50" s="500"/>
      <c r="BF50" s="500"/>
      <c r="BG50" s="500"/>
      <c r="BH50" s="500"/>
      <c r="BI50" s="500"/>
      <c r="BJ50" s="500"/>
    </row>
    <row r="51" spans="1:63" s="155" customFormat="1" x14ac:dyDescent="0.2">
      <c r="A51" s="153"/>
      <c r="B51" s="153"/>
      <c r="C51" s="153"/>
      <c r="D51" s="153"/>
      <c r="E51" s="153"/>
      <c r="F51" s="153"/>
      <c r="G51" s="153"/>
      <c r="H51" s="153"/>
      <c r="I51" s="501"/>
      <c r="J51" s="501"/>
      <c r="K51" s="501"/>
      <c r="L51" s="501"/>
      <c r="M51" s="492" t="s">
        <v>871</v>
      </c>
      <c r="N51" s="492"/>
      <c r="O51" s="492"/>
      <c r="P51" s="492"/>
      <c r="Q51" s="492"/>
      <c r="R51" s="492"/>
      <c r="S51" s="492"/>
      <c r="T51" s="492"/>
      <c r="U51" s="492"/>
      <c r="V51" s="492"/>
      <c r="W51" s="492"/>
      <c r="X51" s="492"/>
      <c r="Y51" s="492"/>
      <c r="Z51" s="492"/>
      <c r="AA51" s="492"/>
      <c r="AB51" s="492"/>
      <c r="AC51" s="153"/>
      <c r="AD51" s="153"/>
      <c r="AE51" s="153"/>
      <c r="AF51" s="153"/>
      <c r="AG51" s="153"/>
      <c r="AH51" s="153"/>
      <c r="AI51" s="153"/>
      <c r="AL51" s="153"/>
      <c r="AQ51" s="501"/>
      <c r="AR51" s="501"/>
      <c r="AS51" s="501"/>
      <c r="AT51" s="501"/>
      <c r="AU51" s="492" t="s">
        <v>871</v>
      </c>
      <c r="AV51" s="492"/>
      <c r="AW51" s="492"/>
      <c r="AX51" s="492"/>
      <c r="AY51" s="492"/>
      <c r="AZ51" s="492"/>
      <c r="BA51" s="492"/>
      <c r="BB51" s="492"/>
      <c r="BC51" s="492"/>
      <c r="BD51" s="492"/>
      <c r="BE51" s="492"/>
      <c r="BF51" s="492"/>
      <c r="BG51" s="492"/>
      <c r="BH51" s="492"/>
      <c r="BI51" s="492"/>
      <c r="BJ51" s="492"/>
    </row>
    <row r="52" spans="1:63" s="155" customFormat="1" x14ac:dyDescent="0.2">
      <c r="A52" s="153"/>
      <c r="B52" s="153"/>
      <c r="C52" s="153"/>
      <c r="D52" s="153"/>
      <c r="E52" s="153"/>
      <c r="F52" s="153"/>
      <c r="G52" s="153"/>
      <c r="H52" s="153"/>
      <c r="I52" s="501"/>
      <c r="J52" s="501"/>
      <c r="K52" s="501"/>
      <c r="L52" s="501"/>
      <c r="M52" s="492">
        <v>7</v>
      </c>
      <c r="N52" s="492"/>
      <c r="O52" s="492">
        <v>6</v>
      </c>
      <c r="P52" s="492"/>
      <c r="Q52" s="492">
        <v>5</v>
      </c>
      <c r="R52" s="492"/>
      <c r="S52" s="492">
        <v>4</v>
      </c>
      <c r="T52" s="492"/>
      <c r="U52" s="492">
        <v>3</v>
      </c>
      <c r="V52" s="492"/>
      <c r="W52" s="492">
        <v>2</v>
      </c>
      <c r="X52" s="492"/>
      <c r="Y52" s="492">
        <v>1</v>
      </c>
      <c r="Z52" s="492"/>
      <c r="AA52" s="492">
        <v>0</v>
      </c>
      <c r="AB52" s="492"/>
      <c r="AC52" s="153"/>
      <c r="AD52" s="153"/>
      <c r="AE52" s="153"/>
      <c r="AF52" s="153"/>
      <c r="AG52" s="153"/>
      <c r="AH52" s="153"/>
      <c r="AI52" s="153"/>
      <c r="AL52" s="153"/>
      <c r="AQ52" s="501"/>
      <c r="AR52" s="501"/>
      <c r="AS52" s="501"/>
      <c r="AT52" s="501"/>
      <c r="AU52" s="492">
        <v>0</v>
      </c>
      <c r="AV52" s="492"/>
      <c r="AW52" s="492">
        <v>1</v>
      </c>
      <c r="AX52" s="492"/>
      <c r="AY52" s="492">
        <v>2</v>
      </c>
      <c r="AZ52" s="492"/>
      <c r="BA52" s="492">
        <v>3</v>
      </c>
      <c r="BB52" s="492"/>
      <c r="BC52" s="492">
        <v>4</v>
      </c>
      <c r="BD52" s="492"/>
      <c r="BE52" s="492">
        <v>5</v>
      </c>
      <c r="BF52" s="492"/>
      <c r="BG52" s="492">
        <v>6</v>
      </c>
      <c r="BH52" s="492"/>
      <c r="BI52" s="492">
        <v>7</v>
      </c>
      <c r="BJ52" s="492"/>
    </row>
    <row r="53" spans="1:63" s="155" customFormat="1" x14ac:dyDescent="0.2">
      <c r="A53" s="153"/>
      <c r="B53" s="153"/>
      <c r="C53" s="153"/>
      <c r="D53" s="153"/>
      <c r="E53" s="153"/>
      <c r="F53" s="153"/>
      <c r="G53" s="153"/>
      <c r="H53" s="153"/>
      <c r="I53" s="496" t="s">
        <v>872</v>
      </c>
      <c r="J53" s="496"/>
      <c r="K53" s="492">
        <v>0</v>
      </c>
      <c r="L53" s="492"/>
      <c r="M53" s="498">
        <f t="shared" ref="M53:M60" si="10">$K53*8+M$15</f>
        <v>7</v>
      </c>
      <c r="N53" s="498"/>
      <c r="O53" s="498">
        <f t="shared" ref="O53:O60" si="11">$K53*8+O$15</f>
        <v>6</v>
      </c>
      <c r="P53" s="498"/>
      <c r="Q53" s="498">
        <f t="shared" ref="Q53:Q60" si="12">$K53*8+Q$15</f>
        <v>5</v>
      </c>
      <c r="R53" s="498"/>
      <c r="S53" s="498">
        <f t="shared" ref="S53:S60" si="13">$K53*8+S$15</f>
        <v>4</v>
      </c>
      <c r="T53" s="498"/>
      <c r="U53" s="498">
        <f t="shared" ref="U53:U60" si="14">$K53*8+U$15</f>
        <v>3</v>
      </c>
      <c r="V53" s="498"/>
      <c r="W53" s="498">
        <f t="shared" ref="W53:W60" si="15">$K53*8+W$15</f>
        <v>2</v>
      </c>
      <c r="X53" s="498"/>
      <c r="Y53" s="498">
        <f t="shared" ref="Y53:Y60" si="16">$K53*8+Y$15</f>
        <v>1</v>
      </c>
      <c r="Z53" s="498"/>
      <c r="AA53" s="498">
        <f t="shared" ref="AA53:AA60" si="17">$K53*8+AA$15</f>
        <v>0</v>
      </c>
      <c r="AB53" s="498"/>
      <c r="AC53" s="153"/>
      <c r="AD53" s="153"/>
      <c r="AE53" s="153"/>
      <c r="AF53" s="153"/>
      <c r="AG53" s="153"/>
      <c r="AH53" s="153"/>
      <c r="AI53" s="153"/>
      <c r="AL53" s="153"/>
      <c r="AQ53" s="496" t="s">
        <v>872</v>
      </c>
      <c r="AR53" s="496"/>
      <c r="AS53" s="492">
        <v>0</v>
      </c>
      <c r="AT53" s="492"/>
      <c r="AU53" s="498">
        <f t="shared" ref="AU53:AU60" si="18">$AS53*8+AU$52</f>
        <v>0</v>
      </c>
      <c r="AV53" s="498"/>
      <c r="AW53" s="498">
        <f t="shared" ref="AW53:AW60" si="19">$AS53*8+AW$52</f>
        <v>1</v>
      </c>
      <c r="AX53" s="498"/>
      <c r="AY53" s="498">
        <f t="shared" ref="AY53:AY60" si="20">$AS53*8+AY$52</f>
        <v>2</v>
      </c>
      <c r="AZ53" s="498"/>
      <c r="BA53" s="498">
        <f t="shared" ref="BA53:BA60" si="21">$AS53*8+BA$52</f>
        <v>3</v>
      </c>
      <c r="BB53" s="498"/>
      <c r="BC53" s="498">
        <f t="shared" ref="BC53:BC60" si="22">$AS53*8+BC$52</f>
        <v>4</v>
      </c>
      <c r="BD53" s="498"/>
      <c r="BE53" s="498">
        <f t="shared" ref="BE53:BE60" si="23">$AS53*8+BE$52</f>
        <v>5</v>
      </c>
      <c r="BF53" s="498"/>
      <c r="BG53" s="498">
        <f t="shared" ref="BG53:BG60" si="24">$AS53*8+BG$52</f>
        <v>6</v>
      </c>
      <c r="BH53" s="498"/>
      <c r="BI53" s="498">
        <f t="shared" ref="BI53:BI60" si="25">$AS53*8+BI$52</f>
        <v>7</v>
      </c>
      <c r="BJ53" s="498"/>
    </row>
    <row r="54" spans="1:63" s="155" customFormat="1" x14ac:dyDescent="0.2">
      <c r="A54" s="153"/>
      <c r="B54" s="153"/>
      <c r="C54" s="153"/>
      <c r="D54" s="153"/>
      <c r="E54" s="153"/>
      <c r="F54" s="153"/>
      <c r="G54" s="153"/>
      <c r="H54" s="153"/>
      <c r="I54" s="496"/>
      <c r="J54" s="496"/>
      <c r="K54" s="492">
        <v>1</v>
      </c>
      <c r="L54" s="492"/>
      <c r="M54" s="498">
        <f t="shared" si="10"/>
        <v>15</v>
      </c>
      <c r="N54" s="498"/>
      <c r="O54" s="498">
        <f t="shared" si="11"/>
        <v>14</v>
      </c>
      <c r="P54" s="498"/>
      <c r="Q54" s="498">
        <f t="shared" si="12"/>
        <v>13</v>
      </c>
      <c r="R54" s="498"/>
      <c r="S54" s="498">
        <f t="shared" si="13"/>
        <v>12</v>
      </c>
      <c r="T54" s="498"/>
      <c r="U54" s="498">
        <f t="shared" si="14"/>
        <v>11</v>
      </c>
      <c r="V54" s="498"/>
      <c r="W54" s="498">
        <f t="shared" si="15"/>
        <v>10</v>
      </c>
      <c r="X54" s="498"/>
      <c r="Y54" s="498">
        <f t="shared" si="16"/>
        <v>9</v>
      </c>
      <c r="Z54" s="498"/>
      <c r="AA54" s="498">
        <f t="shared" si="17"/>
        <v>8</v>
      </c>
      <c r="AB54" s="498"/>
      <c r="AC54" s="153"/>
      <c r="AD54" s="153"/>
      <c r="AE54" s="153"/>
      <c r="AF54" s="153"/>
      <c r="AG54" s="153"/>
      <c r="AH54" s="153"/>
      <c r="AI54" s="153"/>
      <c r="AL54" s="153"/>
      <c r="AQ54" s="496"/>
      <c r="AR54" s="496"/>
      <c r="AS54" s="492">
        <v>1</v>
      </c>
      <c r="AT54" s="492"/>
      <c r="AU54" s="498">
        <f t="shared" si="18"/>
        <v>8</v>
      </c>
      <c r="AV54" s="498"/>
      <c r="AW54" s="498">
        <f t="shared" si="19"/>
        <v>9</v>
      </c>
      <c r="AX54" s="498"/>
      <c r="AY54" s="498">
        <f t="shared" si="20"/>
        <v>10</v>
      </c>
      <c r="AZ54" s="498"/>
      <c r="BA54" s="498">
        <f t="shared" si="21"/>
        <v>11</v>
      </c>
      <c r="BB54" s="498"/>
      <c r="BC54" s="498">
        <f t="shared" si="22"/>
        <v>12</v>
      </c>
      <c r="BD54" s="498"/>
      <c r="BE54" s="498">
        <f t="shared" si="23"/>
        <v>13</v>
      </c>
      <c r="BF54" s="498"/>
      <c r="BG54" s="498">
        <f t="shared" si="24"/>
        <v>14</v>
      </c>
      <c r="BH54" s="498"/>
      <c r="BI54" s="498">
        <f t="shared" si="25"/>
        <v>15</v>
      </c>
      <c r="BJ54" s="498"/>
    </row>
    <row r="55" spans="1:63" s="155" customFormat="1" x14ac:dyDescent="0.2">
      <c r="A55" s="153"/>
      <c r="B55" s="153"/>
      <c r="C55" s="153"/>
      <c r="D55" s="153"/>
      <c r="E55" s="153"/>
      <c r="F55" s="153"/>
      <c r="G55" s="153"/>
      <c r="H55" s="153"/>
      <c r="I55" s="496"/>
      <c r="J55" s="496"/>
      <c r="K55" s="492">
        <v>2</v>
      </c>
      <c r="L55" s="492"/>
      <c r="M55" s="498">
        <f t="shared" si="10"/>
        <v>23</v>
      </c>
      <c r="N55" s="498"/>
      <c r="O55" s="498">
        <f t="shared" si="11"/>
        <v>22</v>
      </c>
      <c r="P55" s="498"/>
      <c r="Q55" s="498">
        <f t="shared" si="12"/>
        <v>21</v>
      </c>
      <c r="R55" s="498"/>
      <c r="S55" s="498">
        <f t="shared" si="13"/>
        <v>20</v>
      </c>
      <c r="T55" s="498"/>
      <c r="U55" s="498">
        <f t="shared" si="14"/>
        <v>19</v>
      </c>
      <c r="V55" s="498"/>
      <c r="W55" s="498">
        <f t="shared" si="15"/>
        <v>18</v>
      </c>
      <c r="X55" s="498"/>
      <c r="Y55" s="498">
        <f t="shared" si="16"/>
        <v>17</v>
      </c>
      <c r="Z55" s="498"/>
      <c r="AA55" s="498">
        <f t="shared" si="17"/>
        <v>16</v>
      </c>
      <c r="AB55" s="498"/>
      <c r="AC55" s="153"/>
      <c r="AD55" s="153"/>
      <c r="AE55" s="153"/>
      <c r="AF55" s="153"/>
      <c r="AG55" s="153"/>
      <c r="AH55" s="153"/>
      <c r="AI55" s="153"/>
      <c r="AL55" s="153"/>
      <c r="AQ55" s="496"/>
      <c r="AR55" s="496"/>
      <c r="AS55" s="492">
        <v>2</v>
      </c>
      <c r="AT55" s="492"/>
      <c r="AU55" s="498">
        <f t="shared" si="18"/>
        <v>16</v>
      </c>
      <c r="AV55" s="498"/>
      <c r="AW55" s="498">
        <f t="shared" si="19"/>
        <v>17</v>
      </c>
      <c r="AX55" s="498"/>
      <c r="AY55" s="498">
        <f t="shared" si="20"/>
        <v>18</v>
      </c>
      <c r="AZ55" s="498"/>
      <c r="BA55" s="498">
        <f t="shared" si="21"/>
        <v>19</v>
      </c>
      <c r="BB55" s="498"/>
      <c r="BC55" s="498">
        <f t="shared" si="22"/>
        <v>20</v>
      </c>
      <c r="BD55" s="498"/>
      <c r="BE55" s="498">
        <f t="shared" si="23"/>
        <v>21</v>
      </c>
      <c r="BF55" s="498"/>
      <c r="BG55" s="498">
        <f t="shared" si="24"/>
        <v>22</v>
      </c>
      <c r="BH55" s="498"/>
      <c r="BI55" s="498">
        <f t="shared" si="25"/>
        <v>23</v>
      </c>
      <c r="BJ55" s="498"/>
    </row>
    <row r="56" spans="1:63" s="155" customFormat="1" x14ac:dyDescent="0.2">
      <c r="A56" s="153"/>
      <c r="B56" s="153"/>
      <c r="C56" s="153"/>
      <c r="D56" s="153"/>
      <c r="E56" s="153"/>
      <c r="F56" s="153"/>
      <c r="G56" s="153"/>
      <c r="H56" s="153"/>
      <c r="I56" s="496"/>
      <c r="J56" s="496"/>
      <c r="K56" s="492">
        <v>3</v>
      </c>
      <c r="L56" s="492"/>
      <c r="M56" s="497">
        <f t="shared" si="10"/>
        <v>31</v>
      </c>
      <c r="N56" s="497"/>
      <c r="O56" s="497">
        <f t="shared" si="11"/>
        <v>30</v>
      </c>
      <c r="P56" s="497"/>
      <c r="Q56" s="497">
        <f t="shared" si="12"/>
        <v>29</v>
      </c>
      <c r="R56" s="497"/>
      <c r="S56" s="497">
        <f t="shared" si="13"/>
        <v>28</v>
      </c>
      <c r="T56" s="497"/>
      <c r="U56" s="497">
        <f t="shared" si="14"/>
        <v>27</v>
      </c>
      <c r="V56" s="497"/>
      <c r="W56" s="497">
        <f t="shared" si="15"/>
        <v>26</v>
      </c>
      <c r="X56" s="497"/>
      <c r="Y56" s="497">
        <f t="shared" si="16"/>
        <v>25</v>
      </c>
      <c r="Z56" s="497"/>
      <c r="AA56" s="497">
        <f t="shared" si="17"/>
        <v>24</v>
      </c>
      <c r="AB56" s="497"/>
      <c r="AC56" s="153"/>
      <c r="AD56" s="153"/>
      <c r="AE56" s="153"/>
      <c r="AF56" s="153"/>
      <c r="AG56" s="153"/>
      <c r="AH56" s="153"/>
      <c r="AI56" s="153"/>
      <c r="AL56" s="153"/>
      <c r="AQ56" s="496"/>
      <c r="AR56" s="496"/>
      <c r="AS56" s="492">
        <v>3</v>
      </c>
      <c r="AT56" s="492"/>
      <c r="AU56" s="497">
        <f t="shared" si="18"/>
        <v>24</v>
      </c>
      <c r="AV56" s="497"/>
      <c r="AW56" s="497">
        <f t="shared" si="19"/>
        <v>25</v>
      </c>
      <c r="AX56" s="497"/>
      <c r="AY56" s="497">
        <f t="shared" si="20"/>
        <v>26</v>
      </c>
      <c r="AZ56" s="497"/>
      <c r="BA56" s="497">
        <f t="shared" si="21"/>
        <v>27</v>
      </c>
      <c r="BB56" s="497"/>
      <c r="BC56" s="497">
        <f t="shared" si="22"/>
        <v>28</v>
      </c>
      <c r="BD56" s="497"/>
      <c r="BE56" s="497">
        <f t="shared" si="23"/>
        <v>29</v>
      </c>
      <c r="BF56" s="497"/>
      <c r="BG56" s="497">
        <f t="shared" si="24"/>
        <v>30</v>
      </c>
      <c r="BH56" s="497"/>
      <c r="BI56" s="497">
        <f t="shared" si="25"/>
        <v>31</v>
      </c>
      <c r="BJ56" s="497"/>
    </row>
    <row r="57" spans="1:63" s="155" customFormat="1" ht="13.5" customHeight="1" x14ac:dyDescent="0.2">
      <c r="A57" s="153"/>
      <c r="B57" s="153"/>
      <c r="C57" s="153"/>
      <c r="D57" s="153"/>
      <c r="E57" s="153"/>
      <c r="F57" s="153"/>
      <c r="G57" s="153"/>
      <c r="H57" s="153"/>
      <c r="I57" s="496"/>
      <c r="J57" s="496"/>
      <c r="K57" s="492">
        <v>4</v>
      </c>
      <c r="L57" s="492"/>
      <c r="M57" s="495">
        <f t="shared" si="10"/>
        <v>39</v>
      </c>
      <c r="N57" s="495"/>
      <c r="O57" s="495">
        <f t="shared" si="11"/>
        <v>38</v>
      </c>
      <c r="P57" s="495"/>
      <c r="Q57" s="495">
        <f t="shared" si="12"/>
        <v>37</v>
      </c>
      <c r="R57" s="495"/>
      <c r="S57" s="495">
        <f t="shared" si="13"/>
        <v>36</v>
      </c>
      <c r="T57" s="495"/>
      <c r="U57" s="497">
        <f t="shared" si="14"/>
        <v>35</v>
      </c>
      <c r="V57" s="497"/>
      <c r="W57" s="497">
        <f t="shared" si="15"/>
        <v>34</v>
      </c>
      <c r="X57" s="497"/>
      <c r="Y57" s="497">
        <f t="shared" si="16"/>
        <v>33</v>
      </c>
      <c r="Z57" s="497"/>
      <c r="AA57" s="497">
        <f t="shared" si="17"/>
        <v>32</v>
      </c>
      <c r="AB57" s="497"/>
      <c r="AC57" s="153"/>
      <c r="AD57" s="153"/>
      <c r="AE57" s="153"/>
      <c r="AF57" s="153"/>
      <c r="AG57" s="153"/>
      <c r="AH57" s="153"/>
      <c r="AI57" s="153"/>
      <c r="AL57" s="153"/>
      <c r="AQ57" s="496"/>
      <c r="AR57" s="496"/>
      <c r="AS57" s="492">
        <v>4</v>
      </c>
      <c r="AT57" s="492"/>
      <c r="AU57" s="497">
        <f t="shared" si="18"/>
        <v>32</v>
      </c>
      <c r="AV57" s="497"/>
      <c r="AW57" s="497">
        <f t="shared" si="19"/>
        <v>33</v>
      </c>
      <c r="AX57" s="497"/>
      <c r="AY57" s="497">
        <f t="shared" si="20"/>
        <v>34</v>
      </c>
      <c r="AZ57" s="497"/>
      <c r="BA57" s="497">
        <f t="shared" si="21"/>
        <v>35</v>
      </c>
      <c r="BB57" s="497"/>
      <c r="BC57" s="495">
        <f t="shared" si="22"/>
        <v>36</v>
      </c>
      <c r="BD57" s="495"/>
      <c r="BE57" s="495">
        <f t="shared" si="23"/>
        <v>37</v>
      </c>
      <c r="BF57" s="495"/>
      <c r="BG57" s="495">
        <f t="shared" si="24"/>
        <v>38</v>
      </c>
      <c r="BH57" s="495"/>
      <c r="BI57" s="495">
        <f t="shared" si="25"/>
        <v>39</v>
      </c>
      <c r="BJ57" s="495"/>
    </row>
    <row r="58" spans="1:63" s="155" customFormat="1" x14ac:dyDescent="0.2">
      <c r="A58" s="153"/>
      <c r="B58" s="153"/>
      <c r="C58" s="153"/>
      <c r="D58" s="153"/>
      <c r="E58" s="153"/>
      <c r="F58" s="153"/>
      <c r="G58" s="153"/>
      <c r="H58" s="153"/>
      <c r="I58" s="496"/>
      <c r="J58" s="496"/>
      <c r="K58" s="492">
        <v>5</v>
      </c>
      <c r="L58" s="492"/>
      <c r="M58" s="495">
        <f t="shared" si="10"/>
        <v>47</v>
      </c>
      <c r="N58" s="495"/>
      <c r="O58" s="495">
        <f t="shared" si="11"/>
        <v>46</v>
      </c>
      <c r="P58" s="495"/>
      <c r="Q58" s="495">
        <f t="shared" si="12"/>
        <v>45</v>
      </c>
      <c r="R58" s="495"/>
      <c r="S58" s="495">
        <f t="shared" si="13"/>
        <v>44</v>
      </c>
      <c r="T58" s="495"/>
      <c r="U58" s="495">
        <f t="shared" si="14"/>
        <v>43</v>
      </c>
      <c r="V58" s="495"/>
      <c r="W58" s="495">
        <f t="shared" si="15"/>
        <v>42</v>
      </c>
      <c r="X58" s="495"/>
      <c r="Y58" s="495">
        <f t="shared" si="16"/>
        <v>41</v>
      </c>
      <c r="Z58" s="495"/>
      <c r="AA58" s="495">
        <f t="shared" si="17"/>
        <v>40</v>
      </c>
      <c r="AB58" s="495"/>
      <c r="AC58" s="153"/>
      <c r="AD58" s="153"/>
      <c r="AE58" s="153"/>
      <c r="AF58" s="153"/>
      <c r="AG58" s="153"/>
      <c r="AH58" s="153"/>
      <c r="AI58" s="153"/>
      <c r="AL58" s="153"/>
      <c r="AQ58" s="496"/>
      <c r="AR58" s="496"/>
      <c r="AS58" s="492">
        <v>5</v>
      </c>
      <c r="AT58" s="492"/>
      <c r="AU58" s="495">
        <f t="shared" si="18"/>
        <v>40</v>
      </c>
      <c r="AV58" s="495"/>
      <c r="AW58" s="495">
        <f t="shared" si="19"/>
        <v>41</v>
      </c>
      <c r="AX58" s="495"/>
      <c r="AY58" s="495">
        <f t="shared" si="20"/>
        <v>42</v>
      </c>
      <c r="AZ58" s="495"/>
      <c r="BA58" s="495">
        <f t="shared" si="21"/>
        <v>43</v>
      </c>
      <c r="BB58" s="495"/>
      <c r="BC58" s="495">
        <f t="shared" si="22"/>
        <v>44</v>
      </c>
      <c r="BD58" s="495"/>
      <c r="BE58" s="495">
        <f t="shared" si="23"/>
        <v>45</v>
      </c>
      <c r="BF58" s="495"/>
      <c r="BG58" s="495">
        <f t="shared" si="24"/>
        <v>46</v>
      </c>
      <c r="BH58" s="495"/>
      <c r="BI58" s="495">
        <f t="shared" si="25"/>
        <v>47</v>
      </c>
      <c r="BJ58" s="495"/>
    </row>
    <row r="59" spans="1:63" s="155" customFormat="1" x14ac:dyDescent="0.2">
      <c r="A59" s="153"/>
      <c r="B59" s="153"/>
      <c r="C59" s="153"/>
      <c r="D59" s="153"/>
      <c r="E59" s="153"/>
      <c r="F59" s="153"/>
      <c r="G59" s="153"/>
      <c r="H59" s="153"/>
      <c r="I59" s="496"/>
      <c r="J59" s="496"/>
      <c r="K59" s="492">
        <v>6</v>
      </c>
      <c r="L59" s="492"/>
      <c r="M59" s="488">
        <f t="shared" si="10"/>
        <v>55</v>
      </c>
      <c r="N59" s="488"/>
      <c r="O59" s="488">
        <f t="shared" si="11"/>
        <v>54</v>
      </c>
      <c r="P59" s="488"/>
      <c r="Q59" s="488">
        <f t="shared" si="12"/>
        <v>53</v>
      </c>
      <c r="R59" s="488"/>
      <c r="S59" s="488">
        <f t="shared" si="13"/>
        <v>52</v>
      </c>
      <c r="T59" s="488"/>
      <c r="U59" s="488">
        <f t="shared" si="14"/>
        <v>51</v>
      </c>
      <c r="V59" s="488"/>
      <c r="W59" s="488">
        <f t="shared" si="15"/>
        <v>50</v>
      </c>
      <c r="X59" s="488"/>
      <c r="Y59" s="495">
        <f t="shared" si="16"/>
        <v>49</v>
      </c>
      <c r="Z59" s="495"/>
      <c r="AA59" s="495">
        <f t="shared" si="17"/>
        <v>48</v>
      </c>
      <c r="AB59" s="495"/>
      <c r="AC59" s="153"/>
      <c r="AD59" s="153"/>
      <c r="AE59" s="153"/>
      <c r="AF59" s="153"/>
      <c r="AG59" s="153"/>
      <c r="AH59" s="153"/>
      <c r="AI59" s="153"/>
      <c r="AL59" s="153"/>
      <c r="AQ59" s="496"/>
      <c r="AR59" s="496"/>
      <c r="AS59" s="492">
        <v>6</v>
      </c>
      <c r="AT59" s="492"/>
      <c r="AU59" s="495">
        <f t="shared" si="18"/>
        <v>48</v>
      </c>
      <c r="AV59" s="495"/>
      <c r="AW59" s="495">
        <f t="shared" si="19"/>
        <v>49</v>
      </c>
      <c r="AX59" s="495"/>
      <c r="AY59" s="488">
        <f t="shared" si="20"/>
        <v>50</v>
      </c>
      <c r="AZ59" s="488"/>
      <c r="BA59" s="488">
        <f t="shared" si="21"/>
        <v>51</v>
      </c>
      <c r="BB59" s="488"/>
      <c r="BC59" s="488">
        <f t="shared" si="22"/>
        <v>52</v>
      </c>
      <c r="BD59" s="488"/>
      <c r="BE59" s="488">
        <f t="shared" si="23"/>
        <v>53</v>
      </c>
      <c r="BF59" s="488"/>
      <c r="BG59" s="488">
        <f t="shared" si="24"/>
        <v>54</v>
      </c>
      <c r="BH59" s="488"/>
      <c r="BI59" s="488">
        <f t="shared" si="25"/>
        <v>55</v>
      </c>
      <c r="BJ59" s="488"/>
    </row>
    <row r="60" spans="1:63" s="155" customFormat="1" x14ac:dyDescent="0.2">
      <c r="A60" s="153"/>
      <c r="B60" s="153"/>
      <c r="C60" s="153"/>
      <c r="D60" s="153"/>
      <c r="E60" s="153"/>
      <c r="F60" s="153"/>
      <c r="G60" s="153"/>
      <c r="H60" s="153"/>
      <c r="I60" s="496"/>
      <c r="J60" s="496"/>
      <c r="K60" s="492">
        <v>7</v>
      </c>
      <c r="L60" s="492"/>
      <c r="M60" s="493">
        <f t="shared" si="10"/>
        <v>63</v>
      </c>
      <c r="N60" s="493"/>
      <c r="O60" s="488">
        <f t="shared" si="11"/>
        <v>62</v>
      </c>
      <c r="P60" s="488"/>
      <c r="Q60" s="488">
        <f t="shared" si="12"/>
        <v>61</v>
      </c>
      <c r="R60" s="488"/>
      <c r="S60" s="494">
        <f t="shared" si="13"/>
        <v>60</v>
      </c>
      <c r="T60" s="494"/>
      <c r="U60" s="494">
        <f t="shared" si="14"/>
        <v>59</v>
      </c>
      <c r="V60" s="494"/>
      <c r="W60" s="488">
        <f t="shared" si="15"/>
        <v>58</v>
      </c>
      <c r="X60" s="488"/>
      <c r="Y60" s="488">
        <f t="shared" si="16"/>
        <v>57</v>
      </c>
      <c r="Z60" s="488"/>
      <c r="AA60" s="488">
        <f t="shared" si="17"/>
        <v>56</v>
      </c>
      <c r="AB60" s="488"/>
      <c r="AC60" s="153"/>
      <c r="AD60" s="153"/>
      <c r="AE60" s="153"/>
      <c r="AF60" s="153"/>
      <c r="AG60" s="153"/>
      <c r="AH60" s="153"/>
      <c r="AI60" s="153"/>
      <c r="AL60" s="153"/>
      <c r="AQ60" s="496"/>
      <c r="AR60" s="496"/>
      <c r="AS60" s="492">
        <v>7</v>
      </c>
      <c r="AT60" s="492"/>
      <c r="AU60" s="493">
        <f t="shared" si="18"/>
        <v>56</v>
      </c>
      <c r="AV60" s="493"/>
      <c r="AW60" s="488">
        <f t="shared" si="19"/>
        <v>57</v>
      </c>
      <c r="AX60" s="488"/>
      <c r="AY60" s="488">
        <f t="shared" si="20"/>
        <v>58</v>
      </c>
      <c r="AZ60" s="488"/>
      <c r="BA60" s="494">
        <f t="shared" si="21"/>
        <v>59</v>
      </c>
      <c r="BB60" s="494"/>
      <c r="BC60" s="494">
        <f t="shared" si="22"/>
        <v>60</v>
      </c>
      <c r="BD60" s="494"/>
      <c r="BE60" s="488">
        <f t="shared" si="23"/>
        <v>61</v>
      </c>
      <c r="BF60" s="488"/>
      <c r="BG60" s="488">
        <f t="shared" si="24"/>
        <v>62</v>
      </c>
      <c r="BH60" s="488"/>
      <c r="BI60" s="488">
        <f t="shared" si="25"/>
        <v>63</v>
      </c>
      <c r="BJ60" s="488"/>
    </row>
    <row r="61" spans="1:63" s="155" customFormat="1" x14ac:dyDescent="0.2">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L61" s="153"/>
      <c r="AQ61" s="153"/>
      <c r="AR61" s="153"/>
      <c r="AS61" s="153"/>
      <c r="AT61" s="153"/>
      <c r="AU61" s="153"/>
      <c r="AV61" s="153"/>
      <c r="AW61" s="153"/>
      <c r="AX61" s="153"/>
      <c r="AY61" s="153"/>
      <c r="AZ61" s="153"/>
      <c r="BA61" s="153"/>
      <c r="BB61" s="153"/>
      <c r="BC61" s="153"/>
      <c r="BD61" s="153"/>
      <c r="BE61" s="153"/>
      <c r="BF61" s="153"/>
      <c r="BG61" s="153"/>
      <c r="BH61" s="153"/>
      <c r="BI61" s="153"/>
      <c r="BJ61" s="153"/>
    </row>
    <row r="62" spans="1:63" s="155" customFormat="1" x14ac:dyDescent="0.2">
      <c r="A62" s="153"/>
      <c r="B62" s="153"/>
      <c r="C62" s="153"/>
      <c r="D62" s="153"/>
      <c r="E62" s="153"/>
      <c r="F62" s="153"/>
      <c r="G62" s="153"/>
      <c r="H62" s="153"/>
      <c r="I62" s="153"/>
      <c r="J62" s="153"/>
      <c r="K62" s="162" t="s">
        <v>912</v>
      </c>
      <c r="L62" s="163"/>
      <c r="M62" s="163"/>
      <c r="N62" s="163"/>
      <c r="O62" s="163"/>
      <c r="P62" s="163"/>
      <c r="Q62" s="163"/>
      <c r="R62" s="163"/>
      <c r="S62" s="163"/>
      <c r="T62" s="163"/>
      <c r="U62" s="163"/>
      <c r="V62" s="163"/>
      <c r="W62" s="163"/>
      <c r="X62" s="163"/>
      <c r="Y62" s="163"/>
      <c r="Z62" s="164"/>
      <c r="AA62" s="153"/>
      <c r="AB62" s="153"/>
      <c r="AC62" s="153"/>
      <c r="AD62" s="153"/>
      <c r="AE62" s="153"/>
      <c r="AF62" s="153"/>
      <c r="AG62" s="153"/>
      <c r="AH62" s="153"/>
      <c r="AI62" s="153"/>
      <c r="AL62" s="153"/>
      <c r="AS62" s="162" t="s">
        <v>912</v>
      </c>
      <c r="AT62" s="163"/>
      <c r="AU62" s="163"/>
      <c r="AV62" s="163"/>
      <c r="AW62" s="163"/>
      <c r="AX62" s="163"/>
      <c r="AY62" s="163"/>
      <c r="AZ62" s="163"/>
      <c r="BA62" s="163"/>
      <c r="BB62" s="163"/>
      <c r="BC62" s="163"/>
      <c r="BD62" s="163"/>
      <c r="BE62" s="163"/>
      <c r="BF62" s="163"/>
      <c r="BG62" s="163"/>
      <c r="BH62" s="164"/>
      <c r="BI62" s="153"/>
      <c r="BJ62" s="153"/>
      <c r="BK62" s="153"/>
    </row>
    <row r="63" spans="1:63" s="155" customFormat="1" x14ac:dyDescent="0.2">
      <c r="A63" s="153"/>
      <c r="B63" s="153"/>
      <c r="C63" s="153"/>
      <c r="D63" s="153"/>
      <c r="E63" s="153"/>
      <c r="F63" s="153"/>
      <c r="G63" s="153"/>
      <c r="H63" s="153"/>
      <c r="I63" s="153"/>
      <c r="J63" s="153"/>
      <c r="K63" s="165"/>
      <c r="L63" s="157"/>
      <c r="M63" s="157"/>
      <c r="N63" s="489" t="s">
        <v>913</v>
      </c>
      <c r="O63" s="489"/>
      <c r="P63" s="157"/>
      <c r="Q63" s="157" t="s">
        <v>914</v>
      </c>
      <c r="R63" s="157"/>
      <c r="S63" s="157"/>
      <c r="T63" s="157"/>
      <c r="U63" s="157"/>
      <c r="V63" s="157"/>
      <c r="W63" s="157"/>
      <c r="X63" s="157"/>
      <c r="Y63" s="489" t="s">
        <v>915</v>
      </c>
      <c r="Z63" s="490"/>
      <c r="AA63" s="153"/>
      <c r="AB63" s="153"/>
      <c r="AC63" s="153"/>
      <c r="AD63" s="153"/>
      <c r="AE63" s="153"/>
      <c r="AF63" s="153"/>
      <c r="AG63" s="153"/>
      <c r="AH63" s="153"/>
      <c r="AI63" s="153"/>
      <c r="AL63" s="153"/>
      <c r="AS63" s="165"/>
      <c r="AT63" s="157"/>
      <c r="AU63" s="157"/>
      <c r="AV63" s="489" t="s">
        <v>913</v>
      </c>
      <c r="AW63" s="489"/>
      <c r="AX63" s="157"/>
      <c r="AY63" s="157" t="s">
        <v>914</v>
      </c>
      <c r="AZ63" s="157"/>
      <c r="BA63" s="157"/>
      <c r="BB63" s="157"/>
      <c r="BC63" s="157"/>
      <c r="BD63" s="157"/>
      <c r="BE63" s="157"/>
      <c r="BF63" s="157"/>
      <c r="BG63" s="489" t="s">
        <v>915</v>
      </c>
      <c r="BH63" s="490"/>
      <c r="BI63" s="153"/>
      <c r="BJ63" s="153"/>
      <c r="BK63" s="153"/>
    </row>
    <row r="64" spans="1:63" s="155" customFormat="1" x14ac:dyDescent="0.2">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L64" s="153"/>
    </row>
    <row r="65" spans="1:67" s="155" customFormat="1" x14ac:dyDescent="0.2">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row>
    <row r="66" spans="1:67" ht="16" thickBot="1" x14ac:dyDescent="0.25">
      <c r="AL66" s="166" t="s">
        <v>916</v>
      </c>
      <c r="AM66" s="166"/>
      <c r="AN66" s="166"/>
      <c r="AO66" s="166"/>
      <c r="AP66" s="166"/>
      <c r="AQ66" s="166"/>
      <c r="AR66" s="166"/>
      <c r="AS66" s="166"/>
      <c r="AT66" s="166"/>
      <c r="AU66" s="166"/>
      <c r="AV66" s="166"/>
      <c r="AW66" s="166"/>
      <c r="AX66" s="166"/>
      <c r="AY66" s="166"/>
      <c r="AZ66" s="166"/>
      <c r="BA66" s="166"/>
      <c r="BB66" s="166"/>
      <c r="BC66" s="166"/>
      <c r="BD66" s="166"/>
      <c r="BE66" s="166"/>
      <c r="BF66" s="166"/>
      <c r="BG66" s="166"/>
      <c r="BH66" s="166"/>
      <c r="BI66" s="166"/>
      <c r="BJ66" s="166"/>
      <c r="BK66" s="166"/>
      <c r="BL66" s="166"/>
      <c r="BM66" s="166"/>
      <c r="BN66" s="153"/>
      <c r="BO66" s="153"/>
    </row>
    <row r="67" spans="1:67" ht="13.5" thickTop="1" x14ac:dyDescent="0.2">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c r="BM67" s="153"/>
      <c r="BN67" s="153"/>
      <c r="BO67" s="153"/>
    </row>
    <row r="68" spans="1:67" x14ac:dyDescent="0.2">
      <c r="AL68" s="153"/>
      <c r="AM68" s="521" t="s">
        <v>917</v>
      </c>
      <c r="AN68" s="522"/>
      <c r="AO68" s="522"/>
      <c r="AP68" s="522"/>
      <c r="AQ68" s="522"/>
      <c r="AR68" s="522"/>
      <c r="AS68" s="522"/>
      <c r="AT68" s="522"/>
      <c r="AU68" s="522"/>
      <c r="AV68" s="522"/>
      <c r="AW68" s="522"/>
      <c r="AX68" s="522"/>
      <c r="AY68" s="522"/>
      <c r="AZ68" s="522"/>
      <c r="BA68" s="522"/>
      <c r="BB68" s="522"/>
      <c r="BC68" s="522"/>
      <c r="BD68" s="522"/>
      <c r="BE68" s="522"/>
      <c r="BF68" s="522"/>
      <c r="BG68" s="522"/>
      <c r="BH68" s="522"/>
      <c r="BI68" s="522"/>
      <c r="BJ68" s="522"/>
      <c r="BK68" s="522"/>
      <c r="BL68" s="522"/>
      <c r="BM68" s="522"/>
      <c r="BN68" s="522"/>
      <c r="BO68" s="522"/>
    </row>
    <row r="69" spans="1:67" x14ac:dyDescent="0.2">
      <c r="AL69" s="153"/>
      <c r="AM69" s="521"/>
      <c r="AN69" s="522"/>
      <c r="AO69" s="522"/>
      <c r="AP69" s="522"/>
      <c r="AQ69" s="522"/>
      <c r="AR69" s="522"/>
      <c r="AS69" s="522"/>
      <c r="AT69" s="522"/>
      <c r="AU69" s="522"/>
      <c r="AV69" s="522"/>
      <c r="AW69" s="522"/>
      <c r="AX69" s="522"/>
      <c r="AY69" s="522"/>
      <c r="AZ69" s="522"/>
      <c r="BA69" s="522"/>
      <c r="BB69" s="522"/>
      <c r="BC69" s="522"/>
      <c r="BD69" s="522"/>
      <c r="BE69" s="522"/>
      <c r="BF69" s="522"/>
      <c r="BG69" s="522"/>
      <c r="BH69" s="522"/>
      <c r="BI69" s="522"/>
      <c r="BJ69" s="522"/>
      <c r="BK69" s="522"/>
      <c r="BL69" s="522"/>
      <c r="BM69" s="522"/>
      <c r="BN69" s="522"/>
      <c r="BO69" s="522"/>
    </row>
    <row r="70" spans="1:67" s="155" customFormat="1" x14ac:dyDescent="0.2">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L70" s="153"/>
      <c r="AM70" s="522"/>
      <c r="AN70" s="522"/>
      <c r="AO70" s="522"/>
      <c r="AP70" s="522"/>
      <c r="AQ70" s="522"/>
      <c r="AR70" s="522"/>
      <c r="AS70" s="522"/>
      <c r="AT70" s="522"/>
      <c r="AU70" s="522"/>
      <c r="AV70" s="522"/>
      <c r="AW70" s="522"/>
      <c r="AX70" s="522"/>
      <c r="AY70" s="522"/>
      <c r="AZ70" s="522"/>
      <c r="BA70" s="522"/>
      <c r="BB70" s="522"/>
      <c r="BC70" s="522"/>
      <c r="BD70" s="522"/>
      <c r="BE70" s="522"/>
      <c r="BF70" s="522"/>
      <c r="BG70" s="522"/>
      <c r="BH70" s="522"/>
      <c r="BI70" s="522"/>
      <c r="BJ70" s="522"/>
      <c r="BK70" s="522"/>
      <c r="BL70" s="522"/>
      <c r="BM70" s="522"/>
      <c r="BN70" s="522"/>
      <c r="BO70" s="522"/>
    </row>
    <row r="71" spans="1:67" x14ac:dyDescent="0.2">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53"/>
      <c r="BN71" s="153"/>
      <c r="BO71" s="153"/>
    </row>
    <row r="72" spans="1:67" s="155" customFormat="1" x14ac:dyDescent="0.2">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L72" s="153"/>
      <c r="AM72" s="153"/>
      <c r="AN72" s="153"/>
      <c r="AO72" s="153"/>
      <c r="AP72" s="523" t="s">
        <v>918</v>
      </c>
      <c r="AQ72" s="523"/>
      <c r="AR72" s="523"/>
      <c r="AS72" s="523"/>
      <c r="AT72" s="523"/>
      <c r="AU72" s="523"/>
      <c r="AV72" s="523"/>
      <c r="AW72" s="523"/>
      <c r="AX72" s="523"/>
      <c r="AY72" s="523"/>
      <c r="AZ72" s="523"/>
      <c r="BA72" s="523"/>
      <c r="BB72" s="523"/>
      <c r="BC72" s="523"/>
      <c r="BD72" s="523"/>
      <c r="BE72" s="523"/>
      <c r="BF72" s="523"/>
      <c r="BG72" s="523"/>
      <c r="BH72" s="523"/>
      <c r="BI72" s="523"/>
      <c r="BJ72" s="523"/>
      <c r="BK72" s="523"/>
      <c r="BL72" s="153"/>
      <c r="BM72" s="153"/>
      <c r="BN72" s="153"/>
      <c r="BO72" s="153"/>
    </row>
    <row r="73" spans="1:67" s="155" customFormat="1" x14ac:dyDescent="0.2">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L73" s="153"/>
      <c r="AM73" s="153"/>
      <c r="AN73" s="153"/>
      <c r="AO73" s="153"/>
      <c r="AP73" s="153"/>
      <c r="AQ73" s="515" t="s">
        <v>887</v>
      </c>
      <c r="AR73" s="515"/>
      <c r="AS73" s="515"/>
      <c r="AT73" s="516" t="s">
        <v>888</v>
      </c>
      <c r="AU73" s="517"/>
      <c r="AV73" s="517"/>
      <c r="AW73" s="517"/>
      <c r="AX73" s="517"/>
      <c r="AY73" s="517"/>
      <c r="AZ73" s="517"/>
      <c r="BA73" s="517"/>
      <c r="BB73" s="518"/>
      <c r="BC73" s="519" t="s">
        <v>889</v>
      </c>
      <c r="BD73" s="519"/>
      <c r="BE73" s="519"/>
      <c r="BF73" s="519"/>
      <c r="BG73" s="519" t="s">
        <v>890</v>
      </c>
      <c r="BH73" s="519"/>
      <c r="BI73" s="519"/>
      <c r="BJ73" s="519"/>
      <c r="BK73" s="159"/>
      <c r="BL73" s="159"/>
      <c r="BM73" s="159"/>
      <c r="BN73" s="159"/>
      <c r="BO73" s="159"/>
    </row>
    <row r="74" spans="1:67" s="155" customFormat="1" x14ac:dyDescent="0.2">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L74" s="153"/>
      <c r="AM74" s="153"/>
      <c r="AN74" s="153"/>
      <c r="AO74" s="153"/>
      <c r="AP74" s="153"/>
      <c r="AQ74" s="515"/>
      <c r="AR74" s="515"/>
      <c r="AS74" s="515"/>
      <c r="AT74" s="520" t="s">
        <v>891</v>
      </c>
      <c r="AU74" s="520"/>
      <c r="AV74" s="520" t="s">
        <v>892</v>
      </c>
      <c r="AW74" s="520"/>
      <c r="AX74" s="520" t="s">
        <v>893</v>
      </c>
      <c r="AY74" s="520"/>
      <c r="AZ74" s="520"/>
      <c r="BA74" s="520" t="s">
        <v>894</v>
      </c>
      <c r="BB74" s="520"/>
      <c r="BC74" s="519"/>
      <c r="BD74" s="519"/>
      <c r="BE74" s="519"/>
      <c r="BF74" s="519"/>
      <c r="BG74" s="519"/>
      <c r="BH74" s="519"/>
      <c r="BI74" s="519"/>
      <c r="BJ74" s="519"/>
      <c r="BK74" s="159"/>
      <c r="BL74" s="159"/>
      <c r="BM74" s="159"/>
      <c r="BN74" s="159"/>
      <c r="BO74" s="159"/>
    </row>
    <row r="75" spans="1:67" s="155" customFormat="1" x14ac:dyDescent="0.2">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L75" s="153"/>
      <c r="AM75" s="153"/>
      <c r="AN75" s="153"/>
      <c r="AO75" s="153"/>
      <c r="AP75" s="153"/>
      <c r="AQ75" s="514" t="s">
        <v>895</v>
      </c>
      <c r="AR75" s="514"/>
      <c r="AS75" s="514"/>
      <c r="AT75" s="504" t="s">
        <v>896</v>
      </c>
      <c r="AU75" s="502"/>
      <c r="AV75" s="504" t="s">
        <v>897</v>
      </c>
      <c r="AW75" s="502"/>
      <c r="AX75" s="505">
        <v>0</v>
      </c>
      <c r="AY75" s="506"/>
      <c r="AZ75" s="507"/>
      <c r="BA75" s="505">
        <v>24</v>
      </c>
      <c r="BB75" s="507"/>
      <c r="BC75" s="502">
        <v>7</v>
      </c>
      <c r="BD75" s="502"/>
      <c r="BE75" s="502"/>
      <c r="BF75" s="502"/>
      <c r="BG75" s="502">
        <v>16</v>
      </c>
      <c r="BH75" s="502"/>
      <c r="BI75" s="502"/>
      <c r="BJ75" s="502"/>
      <c r="BK75" s="159"/>
      <c r="BL75" s="159"/>
      <c r="BM75" s="159"/>
      <c r="BN75" s="159"/>
      <c r="BO75" s="159"/>
    </row>
    <row r="76" spans="1:67" s="155" customFormat="1" x14ac:dyDescent="0.2">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L76" s="153"/>
      <c r="AM76" s="153"/>
      <c r="AN76" s="153"/>
      <c r="AO76" s="153"/>
      <c r="AP76" s="153"/>
      <c r="AQ76" s="513" t="s">
        <v>900</v>
      </c>
      <c r="AR76" s="513"/>
      <c r="AS76" s="513"/>
      <c r="AT76" s="510" t="s">
        <v>919</v>
      </c>
      <c r="AU76" s="511"/>
      <c r="AV76" s="511"/>
      <c r="AW76" s="512"/>
      <c r="AX76" s="505">
        <v>24</v>
      </c>
      <c r="AY76" s="506"/>
      <c r="AZ76" s="507"/>
      <c r="BA76" s="505">
        <v>12</v>
      </c>
      <c r="BB76" s="507"/>
      <c r="BC76" s="502">
        <v>31</v>
      </c>
      <c r="BD76" s="502"/>
      <c r="BE76" s="502"/>
      <c r="BF76" s="502"/>
      <c r="BG76" s="502">
        <v>36</v>
      </c>
      <c r="BH76" s="502"/>
      <c r="BI76" s="502"/>
      <c r="BJ76" s="502"/>
      <c r="BK76" s="159"/>
      <c r="BL76" s="153"/>
      <c r="BM76" s="159"/>
      <c r="BN76" s="159"/>
      <c r="BO76" s="159"/>
    </row>
    <row r="77" spans="1:67" s="155" customFormat="1" x14ac:dyDescent="0.2">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L77" s="153"/>
      <c r="AM77" s="153"/>
      <c r="AN77" s="153"/>
      <c r="AO77" s="153"/>
      <c r="AP77" s="153"/>
      <c r="AQ77" s="509" t="s">
        <v>903</v>
      </c>
      <c r="AR77" s="509"/>
      <c r="AS77" s="509"/>
      <c r="AT77" s="510" t="s">
        <v>919</v>
      </c>
      <c r="AU77" s="511"/>
      <c r="AV77" s="511"/>
      <c r="AW77" s="512"/>
      <c r="AX77" s="505">
        <v>36</v>
      </c>
      <c r="AY77" s="506"/>
      <c r="AZ77" s="507"/>
      <c r="BA77" s="505">
        <v>14</v>
      </c>
      <c r="BB77" s="507"/>
      <c r="BC77" s="502">
        <v>35</v>
      </c>
      <c r="BD77" s="502"/>
      <c r="BE77" s="502"/>
      <c r="BF77" s="502"/>
      <c r="BG77" s="502">
        <v>54</v>
      </c>
      <c r="BH77" s="502"/>
      <c r="BI77" s="502"/>
      <c r="BJ77" s="502"/>
      <c r="BK77" s="159"/>
      <c r="BL77" s="159"/>
      <c r="BM77" s="159"/>
      <c r="BN77" s="159"/>
      <c r="BO77" s="159"/>
    </row>
    <row r="78" spans="1:67" s="155" customFormat="1" x14ac:dyDescent="0.2">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L78" s="153"/>
      <c r="AM78" s="153"/>
      <c r="AN78" s="153"/>
      <c r="AO78" s="153"/>
      <c r="AP78" s="153"/>
      <c r="AQ78" s="508" t="s">
        <v>907</v>
      </c>
      <c r="AR78" s="508"/>
      <c r="AS78" s="508"/>
      <c r="AT78" s="504" t="s">
        <v>69</v>
      </c>
      <c r="AU78" s="502"/>
      <c r="AV78" s="504" t="s">
        <v>165</v>
      </c>
      <c r="AW78" s="502"/>
      <c r="AX78" s="505">
        <v>59</v>
      </c>
      <c r="AY78" s="506"/>
      <c r="AZ78" s="507"/>
      <c r="BA78" s="505">
        <v>2</v>
      </c>
      <c r="BB78" s="507"/>
      <c r="BC78" s="502">
        <v>60</v>
      </c>
      <c r="BD78" s="502"/>
      <c r="BE78" s="502"/>
      <c r="BF78" s="502"/>
      <c r="BG78" s="502">
        <v>59</v>
      </c>
      <c r="BH78" s="502"/>
      <c r="BI78" s="502"/>
      <c r="BJ78" s="502"/>
      <c r="BK78" s="159"/>
      <c r="BL78" s="159"/>
      <c r="BM78" s="153"/>
      <c r="BN78" s="153"/>
      <c r="BO78" s="153"/>
    </row>
    <row r="79" spans="1:67" s="155" customFormat="1" x14ac:dyDescent="0.2">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L79" s="153"/>
      <c r="AM79" s="153"/>
      <c r="AN79" s="153"/>
      <c r="AO79" s="153"/>
      <c r="AP79" s="153"/>
      <c r="AQ79" s="503" t="s">
        <v>909</v>
      </c>
      <c r="AR79" s="503"/>
      <c r="AS79" s="503"/>
      <c r="AT79" s="504" t="s">
        <v>69</v>
      </c>
      <c r="AU79" s="502"/>
      <c r="AV79" s="504">
        <v>7</v>
      </c>
      <c r="AW79" s="502"/>
      <c r="AX79" s="505">
        <v>56</v>
      </c>
      <c r="AY79" s="506"/>
      <c r="AZ79" s="507"/>
      <c r="BA79" s="505">
        <v>1</v>
      </c>
      <c r="BB79" s="507"/>
      <c r="BC79" s="502">
        <v>63</v>
      </c>
      <c r="BD79" s="502"/>
      <c r="BE79" s="502"/>
      <c r="BF79" s="502"/>
      <c r="BG79" s="502">
        <v>63</v>
      </c>
      <c r="BH79" s="502"/>
      <c r="BI79" s="502"/>
      <c r="BJ79" s="502"/>
      <c r="BK79" s="159"/>
      <c r="BL79" s="153"/>
      <c r="BM79" s="153"/>
      <c r="BN79" s="153"/>
      <c r="BO79" s="153"/>
    </row>
    <row r="80" spans="1:67" s="155" customFormat="1" x14ac:dyDescent="0.2">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9"/>
      <c r="BL80" s="153"/>
      <c r="BM80" s="153"/>
      <c r="BN80" s="153"/>
      <c r="BO80" s="153"/>
    </row>
    <row r="81" spans="1:67" s="155" customFormat="1" x14ac:dyDescent="0.2">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L81" s="153"/>
      <c r="AM81" s="153"/>
      <c r="AN81" s="153"/>
      <c r="AO81" s="153"/>
      <c r="AP81" s="153"/>
      <c r="AQ81" s="499" t="s">
        <v>920</v>
      </c>
      <c r="AR81" s="500"/>
      <c r="AS81" s="500"/>
      <c r="AT81" s="500"/>
      <c r="AU81" s="500"/>
      <c r="AV81" s="500"/>
      <c r="AW81" s="500"/>
      <c r="AX81" s="500"/>
      <c r="AY81" s="500"/>
      <c r="AZ81" s="500"/>
      <c r="BA81" s="500"/>
      <c r="BB81" s="500"/>
      <c r="BC81" s="500"/>
      <c r="BD81" s="500"/>
      <c r="BE81" s="500"/>
      <c r="BF81" s="500"/>
      <c r="BG81" s="500"/>
      <c r="BH81" s="500"/>
      <c r="BI81" s="500"/>
      <c r="BJ81" s="500"/>
      <c r="BK81" s="153"/>
      <c r="BL81" s="153"/>
      <c r="BM81" s="153"/>
      <c r="BN81" s="153"/>
      <c r="BO81" s="153"/>
    </row>
    <row r="82" spans="1:67" s="155" customFormat="1" x14ac:dyDescent="0.2">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L82" s="153"/>
      <c r="AM82" s="153"/>
      <c r="AN82" s="153"/>
      <c r="AO82" s="153"/>
      <c r="AP82" s="153"/>
      <c r="AQ82" s="501"/>
      <c r="AR82" s="501"/>
      <c r="AS82" s="501"/>
      <c r="AT82" s="501"/>
      <c r="AU82" s="492" t="s">
        <v>871</v>
      </c>
      <c r="AV82" s="492"/>
      <c r="AW82" s="492"/>
      <c r="AX82" s="492"/>
      <c r="AY82" s="492"/>
      <c r="AZ82" s="492"/>
      <c r="BA82" s="492"/>
      <c r="BB82" s="492"/>
      <c r="BC82" s="492"/>
      <c r="BD82" s="492"/>
      <c r="BE82" s="492"/>
      <c r="BF82" s="492"/>
      <c r="BG82" s="492"/>
      <c r="BH82" s="492"/>
      <c r="BI82" s="492"/>
      <c r="BJ82" s="492"/>
      <c r="BK82" s="153"/>
      <c r="BL82" s="153"/>
      <c r="BM82" s="153"/>
      <c r="BN82" s="153"/>
      <c r="BO82" s="153"/>
    </row>
    <row r="83" spans="1:67" s="155" customFormat="1" x14ac:dyDescent="0.2">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L83" s="153"/>
      <c r="AM83" s="153"/>
      <c r="AN83" s="153"/>
      <c r="AO83" s="153"/>
      <c r="AP83" s="153"/>
      <c r="AQ83" s="501"/>
      <c r="AR83" s="501"/>
      <c r="AS83" s="501"/>
      <c r="AT83" s="501"/>
      <c r="AU83" s="492">
        <v>7</v>
      </c>
      <c r="AV83" s="492"/>
      <c r="AW83" s="492">
        <v>6</v>
      </c>
      <c r="AX83" s="492"/>
      <c r="AY83" s="492">
        <v>5</v>
      </c>
      <c r="AZ83" s="492"/>
      <c r="BA83" s="492">
        <v>4</v>
      </c>
      <c r="BB83" s="492"/>
      <c r="BC83" s="492">
        <v>3</v>
      </c>
      <c r="BD83" s="492"/>
      <c r="BE83" s="492">
        <v>2</v>
      </c>
      <c r="BF83" s="492"/>
      <c r="BG83" s="492">
        <v>1</v>
      </c>
      <c r="BH83" s="492"/>
      <c r="BI83" s="492">
        <v>0</v>
      </c>
      <c r="BJ83" s="492"/>
      <c r="BK83" s="153"/>
      <c r="BL83" s="153"/>
      <c r="BM83" s="153"/>
      <c r="BN83" s="153"/>
      <c r="BO83" s="153"/>
    </row>
    <row r="84" spans="1:67" s="155" customFormat="1" x14ac:dyDescent="0.2">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L84" s="153"/>
      <c r="AM84" s="153"/>
      <c r="AN84" s="153"/>
      <c r="AO84" s="153"/>
      <c r="AP84" s="153"/>
      <c r="AQ84" s="496" t="s">
        <v>872</v>
      </c>
      <c r="AR84" s="496"/>
      <c r="AS84" s="492">
        <v>0</v>
      </c>
      <c r="AT84" s="492"/>
      <c r="AU84" s="498">
        <f t="shared" ref="AU84:AU91" si="26">$AS84*8+AU$83</f>
        <v>7</v>
      </c>
      <c r="AV84" s="498"/>
      <c r="AW84" s="498">
        <f t="shared" ref="AW84:AW91" si="27">$AS84*8+AW$83</f>
        <v>6</v>
      </c>
      <c r="AX84" s="498"/>
      <c r="AY84" s="498">
        <f t="shared" ref="AY84:AY91" si="28">$AS84*8+AY$83</f>
        <v>5</v>
      </c>
      <c r="AZ84" s="498"/>
      <c r="BA84" s="498">
        <f t="shared" ref="BA84:BA91" si="29">$AS84*8+BA$83</f>
        <v>4</v>
      </c>
      <c r="BB84" s="498"/>
      <c r="BC84" s="498">
        <f t="shared" ref="BC84:BC91" si="30">$AS84*8+BC$83</f>
        <v>3</v>
      </c>
      <c r="BD84" s="498"/>
      <c r="BE84" s="498">
        <f t="shared" ref="BE84:BE91" si="31">$AS84*8+BE$83</f>
        <v>2</v>
      </c>
      <c r="BF84" s="498"/>
      <c r="BG84" s="498">
        <f t="shared" ref="BG84:BG91" si="32">$AS84*8+BG$83</f>
        <v>1</v>
      </c>
      <c r="BH84" s="498"/>
      <c r="BI84" s="498">
        <f t="shared" ref="BI84:BI91" si="33">$AS84*8+BI$83</f>
        <v>0</v>
      </c>
      <c r="BJ84" s="498"/>
      <c r="BK84" s="153"/>
      <c r="BL84" s="153"/>
      <c r="BM84" s="153"/>
      <c r="BN84" s="153"/>
      <c r="BO84" s="153"/>
    </row>
    <row r="85" spans="1:67" s="155" customFormat="1" x14ac:dyDescent="0.2">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L85" s="153"/>
      <c r="AM85" s="153"/>
      <c r="AN85" s="153"/>
      <c r="AO85" s="153"/>
      <c r="AP85" s="153"/>
      <c r="AQ85" s="496"/>
      <c r="AR85" s="496"/>
      <c r="AS85" s="492">
        <v>1</v>
      </c>
      <c r="AT85" s="492"/>
      <c r="AU85" s="498">
        <f t="shared" si="26"/>
        <v>15</v>
      </c>
      <c r="AV85" s="498"/>
      <c r="AW85" s="498">
        <f t="shared" si="27"/>
        <v>14</v>
      </c>
      <c r="AX85" s="498"/>
      <c r="AY85" s="498">
        <f t="shared" si="28"/>
        <v>13</v>
      </c>
      <c r="AZ85" s="498"/>
      <c r="BA85" s="498">
        <f t="shared" si="29"/>
        <v>12</v>
      </c>
      <c r="BB85" s="498"/>
      <c r="BC85" s="498">
        <f t="shared" si="30"/>
        <v>11</v>
      </c>
      <c r="BD85" s="498"/>
      <c r="BE85" s="498">
        <f t="shared" si="31"/>
        <v>10</v>
      </c>
      <c r="BF85" s="498"/>
      <c r="BG85" s="498">
        <f t="shared" si="32"/>
        <v>9</v>
      </c>
      <c r="BH85" s="498"/>
      <c r="BI85" s="498">
        <f t="shared" si="33"/>
        <v>8</v>
      </c>
      <c r="BJ85" s="498"/>
      <c r="BK85" s="153"/>
      <c r="BL85" s="153"/>
      <c r="BM85" s="153"/>
      <c r="BN85" s="153"/>
      <c r="BO85" s="153"/>
    </row>
    <row r="86" spans="1:67" s="155" customFormat="1" x14ac:dyDescent="0.2">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L86" s="153"/>
      <c r="AM86" s="153"/>
      <c r="AN86" s="153"/>
      <c r="AO86" s="153"/>
      <c r="AP86" s="153"/>
      <c r="AQ86" s="496"/>
      <c r="AR86" s="496"/>
      <c r="AS86" s="492">
        <v>2</v>
      </c>
      <c r="AT86" s="492"/>
      <c r="AU86" s="498">
        <f t="shared" si="26"/>
        <v>23</v>
      </c>
      <c r="AV86" s="498"/>
      <c r="AW86" s="498">
        <f t="shared" si="27"/>
        <v>22</v>
      </c>
      <c r="AX86" s="498"/>
      <c r="AY86" s="498">
        <f t="shared" si="28"/>
        <v>21</v>
      </c>
      <c r="AZ86" s="498"/>
      <c r="BA86" s="498">
        <f t="shared" si="29"/>
        <v>20</v>
      </c>
      <c r="BB86" s="498"/>
      <c r="BC86" s="498">
        <f t="shared" si="30"/>
        <v>19</v>
      </c>
      <c r="BD86" s="498"/>
      <c r="BE86" s="498">
        <f t="shared" si="31"/>
        <v>18</v>
      </c>
      <c r="BF86" s="498"/>
      <c r="BG86" s="498">
        <f t="shared" si="32"/>
        <v>17</v>
      </c>
      <c r="BH86" s="498"/>
      <c r="BI86" s="498">
        <f t="shared" si="33"/>
        <v>16</v>
      </c>
      <c r="BJ86" s="498"/>
      <c r="BK86" s="153"/>
      <c r="BL86" s="153"/>
      <c r="BM86" s="153"/>
      <c r="BN86" s="153"/>
      <c r="BO86" s="153"/>
    </row>
    <row r="87" spans="1:67" s="155" customFormat="1" x14ac:dyDescent="0.2">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L87" s="153"/>
      <c r="AM87" s="153"/>
      <c r="AN87" s="153"/>
      <c r="AO87" s="153"/>
      <c r="AP87" s="153"/>
      <c r="AQ87" s="496"/>
      <c r="AR87" s="496"/>
      <c r="AS87" s="492">
        <v>3</v>
      </c>
      <c r="AT87" s="492"/>
      <c r="AU87" s="497">
        <f t="shared" si="26"/>
        <v>31</v>
      </c>
      <c r="AV87" s="497"/>
      <c r="AW87" s="497">
        <f t="shared" si="27"/>
        <v>30</v>
      </c>
      <c r="AX87" s="497"/>
      <c r="AY87" s="497">
        <f t="shared" si="28"/>
        <v>29</v>
      </c>
      <c r="AZ87" s="497"/>
      <c r="BA87" s="497">
        <f t="shared" si="29"/>
        <v>28</v>
      </c>
      <c r="BB87" s="497"/>
      <c r="BC87" s="497">
        <f t="shared" si="30"/>
        <v>27</v>
      </c>
      <c r="BD87" s="497"/>
      <c r="BE87" s="497">
        <f t="shared" si="31"/>
        <v>26</v>
      </c>
      <c r="BF87" s="497"/>
      <c r="BG87" s="497">
        <f t="shared" si="32"/>
        <v>25</v>
      </c>
      <c r="BH87" s="497"/>
      <c r="BI87" s="497">
        <f t="shared" si="33"/>
        <v>24</v>
      </c>
      <c r="BJ87" s="497"/>
      <c r="BK87" s="153"/>
      <c r="BL87" s="153"/>
      <c r="BM87" s="153"/>
      <c r="BN87" s="153"/>
      <c r="BO87" s="153"/>
    </row>
    <row r="88" spans="1:67" s="155" customFormat="1" x14ac:dyDescent="0.2">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L88" s="153"/>
      <c r="AM88" s="153"/>
      <c r="AN88" s="153"/>
      <c r="AO88" s="153"/>
      <c r="AP88" s="153"/>
      <c r="AQ88" s="496"/>
      <c r="AR88" s="496"/>
      <c r="AS88" s="492">
        <v>4</v>
      </c>
      <c r="AT88" s="492"/>
      <c r="AU88" s="497">
        <f t="shared" si="26"/>
        <v>39</v>
      </c>
      <c r="AV88" s="497"/>
      <c r="AW88" s="497">
        <f t="shared" si="27"/>
        <v>38</v>
      </c>
      <c r="AX88" s="497"/>
      <c r="AY88" s="497">
        <f t="shared" si="28"/>
        <v>37</v>
      </c>
      <c r="AZ88" s="497"/>
      <c r="BA88" s="497">
        <f t="shared" si="29"/>
        <v>36</v>
      </c>
      <c r="BB88" s="497"/>
      <c r="BC88" s="495">
        <f t="shared" si="30"/>
        <v>35</v>
      </c>
      <c r="BD88" s="495"/>
      <c r="BE88" s="495">
        <f t="shared" si="31"/>
        <v>34</v>
      </c>
      <c r="BF88" s="495"/>
      <c r="BG88" s="495">
        <f t="shared" si="32"/>
        <v>33</v>
      </c>
      <c r="BH88" s="495"/>
      <c r="BI88" s="495">
        <f t="shared" si="33"/>
        <v>32</v>
      </c>
      <c r="BJ88" s="495"/>
      <c r="BK88" s="153"/>
      <c r="BL88" s="153"/>
      <c r="BM88" s="153"/>
      <c r="BN88" s="153"/>
      <c r="BO88" s="153"/>
    </row>
    <row r="89" spans="1:67" s="155" customFormat="1" x14ac:dyDescent="0.2">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L89" s="153"/>
      <c r="AM89" s="153"/>
      <c r="AN89" s="153"/>
      <c r="AO89" s="153"/>
      <c r="AP89" s="153"/>
      <c r="AQ89" s="496"/>
      <c r="AR89" s="496"/>
      <c r="AS89" s="492">
        <v>5</v>
      </c>
      <c r="AT89" s="492"/>
      <c r="AU89" s="495">
        <f t="shared" si="26"/>
        <v>47</v>
      </c>
      <c r="AV89" s="495"/>
      <c r="AW89" s="495">
        <f t="shared" si="27"/>
        <v>46</v>
      </c>
      <c r="AX89" s="495"/>
      <c r="AY89" s="495">
        <f t="shared" si="28"/>
        <v>45</v>
      </c>
      <c r="AZ89" s="495"/>
      <c r="BA89" s="495">
        <f t="shared" si="29"/>
        <v>44</v>
      </c>
      <c r="BB89" s="495"/>
      <c r="BC89" s="495">
        <f t="shared" si="30"/>
        <v>43</v>
      </c>
      <c r="BD89" s="495"/>
      <c r="BE89" s="495">
        <f t="shared" si="31"/>
        <v>42</v>
      </c>
      <c r="BF89" s="495"/>
      <c r="BG89" s="495">
        <f t="shared" si="32"/>
        <v>41</v>
      </c>
      <c r="BH89" s="495"/>
      <c r="BI89" s="495">
        <f t="shared" si="33"/>
        <v>40</v>
      </c>
      <c r="BJ89" s="495"/>
      <c r="BK89" s="153"/>
      <c r="BL89" s="153"/>
      <c r="BM89" s="153"/>
      <c r="BN89" s="153"/>
      <c r="BO89" s="153"/>
    </row>
    <row r="90" spans="1:67" s="155" customFormat="1" x14ac:dyDescent="0.2">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L90" s="153"/>
      <c r="AM90" s="153"/>
      <c r="AN90" s="153"/>
      <c r="AO90" s="153"/>
      <c r="AP90" s="153"/>
      <c r="AQ90" s="496"/>
      <c r="AR90" s="496"/>
      <c r="AS90" s="492">
        <v>6</v>
      </c>
      <c r="AT90" s="492"/>
      <c r="AU90" s="495">
        <f t="shared" si="26"/>
        <v>55</v>
      </c>
      <c r="AV90" s="495"/>
      <c r="AW90" s="495">
        <f t="shared" si="27"/>
        <v>54</v>
      </c>
      <c r="AX90" s="495"/>
      <c r="AY90" s="488">
        <f t="shared" si="28"/>
        <v>53</v>
      </c>
      <c r="AZ90" s="488"/>
      <c r="BA90" s="488">
        <f t="shared" si="29"/>
        <v>52</v>
      </c>
      <c r="BB90" s="488"/>
      <c r="BC90" s="488">
        <f t="shared" si="30"/>
        <v>51</v>
      </c>
      <c r="BD90" s="488"/>
      <c r="BE90" s="488">
        <f t="shared" si="31"/>
        <v>50</v>
      </c>
      <c r="BF90" s="488"/>
      <c r="BG90" s="488">
        <f t="shared" si="32"/>
        <v>49</v>
      </c>
      <c r="BH90" s="488"/>
      <c r="BI90" s="488">
        <f t="shared" si="33"/>
        <v>48</v>
      </c>
      <c r="BJ90" s="488"/>
      <c r="BK90" s="153"/>
      <c r="BL90" s="153"/>
      <c r="BM90" s="153"/>
      <c r="BN90" s="153"/>
      <c r="BO90" s="153"/>
    </row>
    <row r="91" spans="1:67" s="155" customFormat="1" x14ac:dyDescent="0.2">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L91" s="153"/>
      <c r="AM91" s="153"/>
      <c r="AN91" s="153"/>
      <c r="AO91" s="153"/>
      <c r="AP91" s="153"/>
      <c r="AQ91" s="496"/>
      <c r="AR91" s="496"/>
      <c r="AS91" s="492">
        <v>7</v>
      </c>
      <c r="AT91" s="492"/>
      <c r="AU91" s="493">
        <f t="shared" si="26"/>
        <v>63</v>
      </c>
      <c r="AV91" s="493"/>
      <c r="AW91" s="488">
        <f t="shared" si="27"/>
        <v>62</v>
      </c>
      <c r="AX91" s="488"/>
      <c r="AY91" s="488">
        <f t="shared" si="28"/>
        <v>61</v>
      </c>
      <c r="AZ91" s="488"/>
      <c r="BA91" s="494">
        <f t="shared" si="29"/>
        <v>60</v>
      </c>
      <c r="BB91" s="494"/>
      <c r="BC91" s="494">
        <f t="shared" si="30"/>
        <v>59</v>
      </c>
      <c r="BD91" s="494"/>
      <c r="BE91" s="488">
        <f t="shared" si="31"/>
        <v>58</v>
      </c>
      <c r="BF91" s="488"/>
      <c r="BG91" s="488">
        <f t="shared" si="32"/>
        <v>57</v>
      </c>
      <c r="BH91" s="488"/>
      <c r="BI91" s="488">
        <f t="shared" si="33"/>
        <v>56</v>
      </c>
      <c r="BJ91" s="488"/>
      <c r="BK91" s="153"/>
      <c r="BL91" s="153"/>
      <c r="BM91" s="153"/>
      <c r="BN91" s="153"/>
      <c r="BO91" s="153"/>
    </row>
    <row r="92" spans="1:67" s="155" customFormat="1" x14ac:dyDescent="0.2">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53"/>
      <c r="BN92" s="153"/>
      <c r="BO92" s="153"/>
    </row>
    <row r="93" spans="1:67" s="155" customFormat="1" x14ac:dyDescent="0.2">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L93" s="153"/>
      <c r="AM93" s="153"/>
      <c r="AN93" s="153"/>
      <c r="AO93" s="153"/>
      <c r="AP93" s="153"/>
      <c r="AQ93" s="153"/>
      <c r="AR93" s="153"/>
      <c r="AS93" s="162" t="s">
        <v>912</v>
      </c>
      <c r="AT93" s="163"/>
      <c r="AU93" s="163"/>
      <c r="AV93" s="163"/>
      <c r="AW93" s="163"/>
      <c r="AX93" s="163"/>
      <c r="AY93" s="163"/>
      <c r="AZ93" s="163"/>
      <c r="BA93" s="163"/>
      <c r="BB93" s="163"/>
      <c r="BC93" s="163"/>
      <c r="BD93" s="163"/>
      <c r="BE93" s="163"/>
      <c r="BF93" s="163"/>
      <c r="BG93" s="163"/>
      <c r="BH93" s="164"/>
      <c r="BI93" s="153"/>
      <c r="BJ93" s="153"/>
      <c r="BK93" s="153"/>
      <c r="BL93" s="153"/>
      <c r="BM93" s="153"/>
      <c r="BN93" s="153"/>
      <c r="BO93" s="153"/>
    </row>
    <row r="94" spans="1:67" x14ac:dyDescent="0.2">
      <c r="AL94" s="153"/>
      <c r="AM94" s="153"/>
      <c r="AN94" s="153"/>
      <c r="AO94" s="153"/>
      <c r="AP94" s="153"/>
      <c r="AQ94" s="153"/>
      <c r="AR94" s="153"/>
      <c r="AS94" s="165"/>
      <c r="AT94" s="157"/>
      <c r="AU94" s="157"/>
      <c r="AV94" s="489" t="s">
        <v>913</v>
      </c>
      <c r="AW94" s="489"/>
      <c r="AX94" s="157"/>
      <c r="AY94" s="157" t="s">
        <v>914</v>
      </c>
      <c r="AZ94" s="157"/>
      <c r="BA94" s="157"/>
      <c r="BB94" s="157"/>
      <c r="BC94" s="157"/>
      <c r="BD94" s="157"/>
      <c r="BE94" s="157"/>
      <c r="BF94" s="157"/>
      <c r="BG94" s="489" t="s">
        <v>915</v>
      </c>
      <c r="BH94" s="490"/>
      <c r="BI94" s="153"/>
      <c r="BJ94" s="153"/>
      <c r="BK94" s="153"/>
      <c r="BL94" s="153"/>
      <c r="BM94" s="153"/>
      <c r="BN94" s="153"/>
      <c r="BO94" s="153"/>
    </row>
    <row r="95" spans="1:67" x14ac:dyDescent="0.2">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53"/>
      <c r="BM95" s="153"/>
      <c r="BN95" s="153"/>
      <c r="BO95" s="153"/>
    </row>
    <row r="104" spans="38:68" ht="13.5" customHeight="1" x14ac:dyDescent="0.2">
      <c r="AL104" s="153"/>
      <c r="AM104" s="491" t="s">
        <v>921</v>
      </c>
      <c r="AN104" s="491"/>
      <c r="AO104" s="491"/>
      <c r="AP104" s="491"/>
      <c r="AQ104" s="491"/>
      <c r="AR104" s="491"/>
      <c r="AS104" s="491"/>
      <c r="AT104" s="491"/>
      <c r="AU104" s="491"/>
      <c r="AV104" s="491"/>
      <c r="AW104" s="491"/>
      <c r="AX104" s="491"/>
      <c r="AY104" s="491"/>
      <c r="AZ104" s="491"/>
      <c r="BA104" s="491"/>
      <c r="BB104" s="491"/>
      <c r="BC104" s="491"/>
      <c r="BD104" s="491"/>
      <c r="BE104" s="491"/>
      <c r="BF104" s="491"/>
      <c r="BG104" s="491"/>
      <c r="BH104" s="491"/>
      <c r="BI104" s="491"/>
      <c r="BJ104" s="491"/>
      <c r="BK104" s="491"/>
      <c r="BL104" s="491"/>
      <c r="BM104" s="491"/>
      <c r="BN104" s="491"/>
      <c r="BO104" s="491"/>
      <c r="BP104" s="153"/>
    </row>
    <row r="105" spans="38:68" x14ac:dyDescent="0.2">
      <c r="AL105" s="167"/>
      <c r="AM105" s="491"/>
      <c r="AN105" s="491"/>
      <c r="AO105" s="491"/>
      <c r="AP105" s="491"/>
      <c r="AQ105" s="491"/>
      <c r="AR105" s="491"/>
      <c r="AS105" s="491"/>
      <c r="AT105" s="491"/>
      <c r="AU105" s="491"/>
      <c r="AV105" s="491"/>
      <c r="AW105" s="491"/>
      <c r="AX105" s="491"/>
      <c r="AY105" s="491"/>
      <c r="AZ105" s="491"/>
      <c r="BA105" s="491"/>
      <c r="BB105" s="491"/>
      <c r="BC105" s="491"/>
      <c r="BD105" s="491"/>
      <c r="BE105" s="491"/>
      <c r="BF105" s="491"/>
      <c r="BG105" s="491"/>
      <c r="BH105" s="491"/>
      <c r="BI105" s="491"/>
      <c r="BJ105" s="491"/>
      <c r="BK105" s="491"/>
      <c r="BL105" s="491"/>
      <c r="BM105" s="491"/>
      <c r="BN105" s="491"/>
      <c r="BO105" s="491"/>
      <c r="BP105" s="153"/>
    </row>
    <row r="106" spans="38:68" x14ac:dyDescent="0.2">
      <c r="AL106" s="167"/>
      <c r="AM106" s="491"/>
      <c r="AN106" s="491"/>
      <c r="AO106" s="491"/>
      <c r="AP106" s="491"/>
      <c r="AQ106" s="491"/>
      <c r="AR106" s="491"/>
      <c r="AS106" s="491"/>
      <c r="AT106" s="491"/>
      <c r="AU106" s="491"/>
      <c r="AV106" s="491"/>
      <c r="AW106" s="491"/>
      <c r="AX106" s="491"/>
      <c r="AY106" s="491"/>
      <c r="AZ106" s="491"/>
      <c r="BA106" s="491"/>
      <c r="BB106" s="491"/>
      <c r="BC106" s="491"/>
      <c r="BD106" s="491"/>
      <c r="BE106" s="491"/>
      <c r="BF106" s="491"/>
      <c r="BG106" s="491"/>
      <c r="BH106" s="491"/>
      <c r="BI106" s="491"/>
      <c r="BJ106" s="491"/>
      <c r="BK106" s="491"/>
      <c r="BL106" s="491"/>
      <c r="BM106" s="491"/>
      <c r="BN106" s="491"/>
      <c r="BO106" s="491"/>
      <c r="BP106" s="153"/>
    </row>
    <row r="109" spans="38:68" x14ac:dyDescent="0.2">
      <c r="AM109" s="155" t="s">
        <v>922</v>
      </c>
    </row>
    <row r="110" spans="38:68" x14ac:dyDescent="0.2">
      <c r="AN110" s="155" t="s">
        <v>923</v>
      </c>
    </row>
    <row r="111" spans="38:68" x14ac:dyDescent="0.2">
      <c r="AN111" s="155" t="s">
        <v>924</v>
      </c>
    </row>
    <row r="113" spans="38:67" x14ac:dyDescent="0.2">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53"/>
      <c r="BK113" s="153"/>
      <c r="BL113" s="153"/>
      <c r="BM113" s="153"/>
      <c r="BN113" s="153"/>
      <c r="BO113" s="153"/>
    </row>
    <row r="114" spans="38:67" x14ac:dyDescent="0.2">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53"/>
      <c r="BK114" s="153"/>
      <c r="BL114" s="153"/>
      <c r="BM114" s="153"/>
      <c r="BN114" s="153"/>
      <c r="BO114" s="153"/>
    </row>
    <row r="115" spans="38:67" x14ac:dyDescent="0.2">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53"/>
      <c r="BK115" s="153"/>
      <c r="BL115" s="153"/>
      <c r="BM115" s="153"/>
      <c r="BN115" s="153"/>
      <c r="BO115" s="153"/>
    </row>
  </sheetData>
  <mergeCells count="496">
    <mergeCell ref="AM5:BO7"/>
    <mergeCell ref="E8:AF8"/>
    <mergeCell ref="D9:E10"/>
    <mergeCell ref="F9:G10"/>
    <mergeCell ref="H9:I10"/>
    <mergeCell ref="J9:K10"/>
    <mergeCell ref="L9:AA9"/>
    <mergeCell ref="AB9:AC10"/>
    <mergeCell ref="AD9:AE10"/>
    <mergeCell ref="AF9:AG10"/>
    <mergeCell ref="AM9:BN9"/>
    <mergeCell ref="L10:M10"/>
    <mergeCell ref="N10:O10"/>
    <mergeCell ref="P10:Q10"/>
    <mergeCell ref="R10:S10"/>
    <mergeCell ref="T10:U10"/>
    <mergeCell ref="V10:W10"/>
    <mergeCell ref="X10:Y10"/>
    <mergeCell ref="Z10:AA10"/>
    <mergeCell ref="H13:AC13"/>
    <mergeCell ref="I14:L15"/>
    <mergeCell ref="M14:AB14"/>
    <mergeCell ref="M15:N15"/>
    <mergeCell ref="O15:P15"/>
    <mergeCell ref="Q15:R15"/>
    <mergeCell ref="S15:T15"/>
    <mergeCell ref="U15:V15"/>
    <mergeCell ref="W15:X15"/>
    <mergeCell ref="Y15:Z15"/>
    <mergeCell ref="AA15:AB15"/>
    <mergeCell ref="AA16:AB16"/>
    <mergeCell ref="K17:L17"/>
    <mergeCell ref="M17:N17"/>
    <mergeCell ref="O17:P17"/>
    <mergeCell ref="Q17:R17"/>
    <mergeCell ref="S17:T17"/>
    <mergeCell ref="U17:V17"/>
    <mergeCell ref="W17:X17"/>
    <mergeCell ref="Y17:Z17"/>
    <mergeCell ref="AA17:AB17"/>
    <mergeCell ref="K16:L16"/>
    <mergeCell ref="M16:N16"/>
    <mergeCell ref="O16:P16"/>
    <mergeCell ref="Q16:R16"/>
    <mergeCell ref="S16:T16"/>
    <mergeCell ref="U16:V16"/>
    <mergeCell ref="W16:X16"/>
    <mergeCell ref="Y16:Z16"/>
    <mergeCell ref="AA18:AB18"/>
    <mergeCell ref="K19:L19"/>
    <mergeCell ref="M19:N19"/>
    <mergeCell ref="O19:P19"/>
    <mergeCell ref="Q19:R19"/>
    <mergeCell ref="S19:T19"/>
    <mergeCell ref="U19:V19"/>
    <mergeCell ref="W19:X19"/>
    <mergeCell ref="K18:L18"/>
    <mergeCell ref="M18:N18"/>
    <mergeCell ref="O18:P18"/>
    <mergeCell ref="Q18:R18"/>
    <mergeCell ref="S18:T18"/>
    <mergeCell ref="U18:V18"/>
    <mergeCell ref="Y19:Z19"/>
    <mergeCell ref="AA19:AB19"/>
    <mergeCell ref="W18:X18"/>
    <mergeCell ref="Y18:Z18"/>
    <mergeCell ref="AA20:AB20"/>
    <mergeCell ref="K21:L21"/>
    <mergeCell ref="M21:N21"/>
    <mergeCell ref="O21:P21"/>
    <mergeCell ref="Q21:R21"/>
    <mergeCell ref="S21:T21"/>
    <mergeCell ref="U21:V21"/>
    <mergeCell ref="W21:X21"/>
    <mergeCell ref="Y21:Z21"/>
    <mergeCell ref="AA21:AB21"/>
    <mergeCell ref="K20:L20"/>
    <mergeCell ref="M20:N20"/>
    <mergeCell ref="O20:P20"/>
    <mergeCell ref="Q20:R20"/>
    <mergeCell ref="S20:T20"/>
    <mergeCell ref="U20:V20"/>
    <mergeCell ref="W20:X20"/>
    <mergeCell ref="Y20:Z20"/>
    <mergeCell ref="AA22:AB22"/>
    <mergeCell ref="K23:L23"/>
    <mergeCell ref="M23:N23"/>
    <mergeCell ref="O23:P23"/>
    <mergeCell ref="Q23:R23"/>
    <mergeCell ref="S23:T23"/>
    <mergeCell ref="U23:V23"/>
    <mergeCell ref="W23:X23"/>
    <mergeCell ref="K22:L22"/>
    <mergeCell ref="M22:N22"/>
    <mergeCell ref="O22:P22"/>
    <mergeCell ref="Q22:R22"/>
    <mergeCell ref="S22:T22"/>
    <mergeCell ref="U22:V22"/>
    <mergeCell ref="W22:X22"/>
    <mergeCell ref="Y22:Z22"/>
    <mergeCell ref="I42:K43"/>
    <mergeCell ref="L42:T42"/>
    <mergeCell ref="U42:X43"/>
    <mergeCell ref="Y42:AB43"/>
    <mergeCell ref="AQ42:AS43"/>
    <mergeCell ref="AT42:BB42"/>
    <mergeCell ref="Y23:Z23"/>
    <mergeCell ref="AA23:AB23"/>
    <mergeCell ref="E25:AG26"/>
    <mergeCell ref="AM34:BO35"/>
    <mergeCell ref="I41:AB41"/>
    <mergeCell ref="AQ41:BJ41"/>
    <mergeCell ref="E28:AG29"/>
    <mergeCell ref="BC42:BF43"/>
    <mergeCell ref="BG42:BJ43"/>
    <mergeCell ref="L43:M43"/>
    <mergeCell ref="N43:O43"/>
    <mergeCell ref="P43:R43"/>
    <mergeCell ref="S43:T43"/>
    <mergeCell ref="AT43:AU43"/>
    <mergeCell ref="AV43:AW43"/>
    <mergeCell ref="AX43:AZ43"/>
    <mergeCell ref="BA43:BB43"/>
    <mergeCell ref="I16:J23"/>
    <mergeCell ref="BG45:BJ45"/>
    <mergeCell ref="BC44:BF44"/>
    <mergeCell ref="BG44:BJ44"/>
    <mergeCell ref="I45:K45"/>
    <mergeCell ref="L45:M45"/>
    <mergeCell ref="N45:O45"/>
    <mergeCell ref="P45:R45"/>
    <mergeCell ref="S45:T45"/>
    <mergeCell ref="U45:X45"/>
    <mergeCell ref="Y45:AB45"/>
    <mergeCell ref="AQ45:AS45"/>
    <mergeCell ref="Y44:AB44"/>
    <mergeCell ref="AQ44:AS44"/>
    <mergeCell ref="AT44:AU44"/>
    <mergeCell ref="AV44:AW44"/>
    <mergeCell ref="AX44:AZ44"/>
    <mergeCell ref="BA44:BB44"/>
    <mergeCell ref="I44:K44"/>
    <mergeCell ref="L44:M44"/>
    <mergeCell ref="N44:O44"/>
    <mergeCell ref="P44:R44"/>
    <mergeCell ref="S44:T44"/>
    <mergeCell ref="U44:X44"/>
    <mergeCell ref="N46:O46"/>
    <mergeCell ref="P46:R46"/>
    <mergeCell ref="S46:T46"/>
    <mergeCell ref="U46:X46"/>
    <mergeCell ref="AT45:AU45"/>
    <mergeCell ref="AV45:AW45"/>
    <mergeCell ref="AX45:AZ45"/>
    <mergeCell ref="BA45:BB45"/>
    <mergeCell ref="BC45:BF45"/>
    <mergeCell ref="AT47:AU47"/>
    <mergeCell ref="AV47:AW47"/>
    <mergeCell ref="AX47:AZ47"/>
    <mergeCell ref="BA47:BB47"/>
    <mergeCell ref="BC47:BF47"/>
    <mergeCell ref="BG47:BJ47"/>
    <mergeCell ref="BC46:BF46"/>
    <mergeCell ref="BG46:BJ46"/>
    <mergeCell ref="I47:K47"/>
    <mergeCell ref="L47:M47"/>
    <mergeCell ref="N47:O47"/>
    <mergeCell ref="P47:R47"/>
    <mergeCell ref="S47:T47"/>
    <mergeCell ref="U47:X47"/>
    <mergeCell ref="Y47:AB47"/>
    <mergeCell ref="AQ47:AS47"/>
    <mergeCell ref="Y46:AB46"/>
    <mergeCell ref="AQ46:AS46"/>
    <mergeCell ref="AT46:AU46"/>
    <mergeCell ref="AV46:AW46"/>
    <mergeCell ref="AX46:AZ46"/>
    <mergeCell ref="BA46:BB46"/>
    <mergeCell ref="I46:K46"/>
    <mergeCell ref="L46:M46"/>
    <mergeCell ref="BC48:BF48"/>
    <mergeCell ref="BG48:BJ48"/>
    <mergeCell ref="I50:AB50"/>
    <mergeCell ref="AQ50:BJ50"/>
    <mergeCell ref="I51:L52"/>
    <mergeCell ref="M51:AB51"/>
    <mergeCell ref="AQ51:AT52"/>
    <mergeCell ref="AU51:BJ51"/>
    <mergeCell ref="M52:N52"/>
    <mergeCell ref="O52:P52"/>
    <mergeCell ref="Y48:AB48"/>
    <mergeCell ref="AQ48:AS48"/>
    <mergeCell ref="AT48:AU48"/>
    <mergeCell ref="AV48:AW48"/>
    <mergeCell ref="AX48:AZ48"/>
    <mergeCell ref="BA48:BB48"/>
    <mergeCell ref="I48:K48"/>
    <mergeCell ref="L48:M48"/>
    <mergeCell ref="N48:O48"/>
    <mergeCell ref="P48:R48"/>
    <mergeCell ref="S48:T48"/>
    <mergeCell ref="U48:X48"/>
    <mergeCell ref="BG52:BH52"/>
    <mergeCell ref="BI52:BJ52"/>
    <mergeCell ref="I53:J60"/>
    <mergeCell ref="K53:L53"/>
    <mergeCell ref="M53:N53"/>
    <mergeCell ref="O53:P53"/>
    <mergeCell ref="Q53:R53"/>
    <mergeCell ref="S53:T53"/>
    <mergeCell ref="U53:V53"/>
    <mergeCell ref="W53:X53"/>
    <mergeCell ref="AU52:AV52"/>
    <mergeCell ref="K54:L54"/>
    <mergeCell ref="M54:N54"/>
    <mergeCell ref="O54:P54"/>
    <mergeCell ref="Q54:R54"/>
    <mergeCell ref="S54:T54"/>
    <mergeCell ref="U54:V54"/>
    <mergeCell ref="W54:X54"/>
    <mergeCell ref="K58:L58"/>
    <mergeCell ref="M58:N58"/>
    <mergeCell ref="O58:P58"/>
    <mergeCell ref="Q58:R58"/>
    <mergeCell ref="S58:T58"/>
    <mergeCell ref="U58:V58"/>
    <mergeCell ref="K57:L57"/>
    <mergeCell ref="M57:N57"/>
    <mergeCell ref="AW52:AX52"/>
    <mergeCell ref="AY52:AZ52"/>
    <mergeCell ref="BA52:BB52"/>
    <mergeCell ref="BC52:BD52"/>
    <mergeCell ref="BE52:BF52"/>
    <mergeCell ref="Q52:R52"/>
    <mergeCell ref="S52:T52"/>
    <mergeCell ref="U52:V52"/>
    <mergeCell ref="W52:X52"/>
    <mergeCell ref="Y52:Z52"/>
    <mergeCell ref="AA52:AB52"/>
    <mergeCell ref="BE53:BF53"/>
    <mergeCell ref="BG53:BH53"/>
    <mergeCell ref="BI53:BJ53"/>
    <mergeCell ref="Y53:Z53"/>
    <mergeCell ref="AA53:AB53"/>
    <mergeCell ref="AQ53:AR60"/>
    <mergeCell ref="AS53:AT53"/>
    <mergeCell ref="AU53:AV53"/>
    <mergeCell ref="AW53:AX53"/>
    <mergeCell ref="AY53:AZ53"/>
    <mergeCell ref="BA53:BB53"/>
    <mergeCell ref="BC53:BD53"/>
    <mergeCell ref="AY54:AZ54"/>
    <mergeCell ref="BA54:BB54"/>
    <mergeCell ref="BC54:BD54"/>
    <mergeCell ref="BE54:BF54"/>
    <mergeCell ref="BG54:BH54"/>
    <mergeCell ref="BI54:BJ54"/>
    <mergeCell ref="Y54:Z54"/>
    <mergeCell ref="AA54:AB54"/>
    <mergeCell ref="AS54:AT54"/>
    <mergeCell ref="AU54:AV54"/>
    <mergeCell ref="AW54:AX54"/>
    <mergeCell ref="BE55:BF55"/>
    <mergeCell ref="BG55:BH55"/>
    <mergeCell ref="BI55:BJ55"/>
    <mergeCell ref="W55:X55"/>
    <mergeCell ref="Y55:Z55"/>
    <mergeCell ref="AA55:AB55"/>
    <mergeCell ref="AS55:AT55"/>
    <mergeCell ref="AU55:AV55"/>
    <mergeCell ref="AW55:AX55"/>
    <mergeCell ref="K56:L56"/>
    <mergeCell ref="M56:N56"/>
    <mergeCell ref="O56:P56"/>
    <mergeCell ref="Q56:R56"/>
    <mergeCell ref="S56:T56"/>
    <mergeCell ref="U56:V56"/>
    <mergeCell ref="AY55:AZ55"/>
    <mergeCell ref="BA55:BB55"/>
    <mergeCell ref="BC55:BD55"/>
    <mergeCell ref="K55:L55"/>
    <mergeCell ref="M55:N55"/>
    <mergeCell ref="O55:P55"/>
    <mergeCell ref="Q55:R55"/>
    <mergeCell ref="S55:T55"/>
    <mergeCell ref="U55:V55"/>
    <mergeCell ref="AY56:AZ56"/>
    <mergeCell ref="BA56:BB56"/>
    <mergeCell ref="BC56:BD56"/>
    <mergeCell ref="BE56:BF56"/>
    <mergeCell ref="BG56:BH56"/>
    <mergeCell ref="BI56:BJ56"/>
    <mergeCell ref="W56:X56"/>
    <mergeCell ref="Y56:Z56"/>
    <mergeCell ref="AA56:AB56"/>
    <mergeCell ref="AS56:AT56"/>
    <mergeCell ref="AU56:AV56"/>
    <mergeCell ref="AW56:AX56"/>
    <mergeCell ref="BI57:BJ57"/>
    <mergeCell ref="W57:X57"/>
    <mergeCell ref="Y57:Z57"/>
    <mergeCell ref="AA57:AB57"/>
    <mergeCell ref="AS57:AT57"/>
    <mergeCell ref="AU57:AV57"/>
    <mergeCell ref="AW57:AX57"/>
    <mergeCell ref="AY57:AZ57"/>
    <mergeCell ref="BA57:BB57"/>
    <mergeCell ref="BC57:BD57"/>
    <mergeCell ref="O57:P57"/>
    <mergeCell ref="Q57:R57"/>
    <mergeCell ref="S57:T57"/>
    <mergeCell ref="U57:V57"/>
    <mergeCell ref="AY58:AZ58"/>
    <mergeCell ref="BA58:BB58"/>
    <mergeCell ref="BC58:BD58"/>
    <mergeCell ref="BE58:BF58"/>
    <mergeCell ref="BG58:BH58"/>
    <mergeCell ref="BE57:BF57"/>
    <mergeCell ref="BG57:BH57"/>
    <mergeCell ref="BI58:BJ58"/>
    <mergeCell ref="W58:X58"/>
    <mergeCell ref="Y58:Z58"/>
    <mergeCell ref="AA58:AB58"/>
    <mergeCell ref="AS58:AT58"/>
    <mergeCell ref="AU58:AV58"/>
    <mergeCell ref="AW58:AX58"/>
    <mergeCell ref="BE59:BF59"/>
    <mergeCell ref="BG59:BH59"/>
    <mergeCell ref="BI59:BJ59"/>
    <mergeCell ref="W59:X59"/>
    <mergeCell ref="Y59:Z59"/>
    <mergeCell ref="AA59:AB59"/>
    <mergeCell ref="AS59:AT59"/>
    <mergeCell ref="AU59:AV59"/>
    <mergeCell ref="AW59:AX59"/>
    <mergeCell ref="K60:L60"/>
    <mergeCell ref="M60:N60"/>
    <mergeCell ref="O60:P60"/>
    <mergeCell ref="Q60:R60"/>
    <mergeCell ref="S60:T60"/>
    <mergeCell ref="U60:V60"/>
    <mergeCell ref="AY59:AZ59"/>
    <mergeCell ref="BA59:BB59"/>
    <mergeCell ref="BC59:BD59"/>
    <mergeCell ref="K59:L59"/>
    <mergeCell ref="M59:N59"/>
    <mergeCell ref="O59:P59"/>
    <mergeCell ref="Q59:R59"/>
    <mergeCell ref="S59:T59"/>
    <mergeCell ref="U59:V59"/>
    <mergeCell ref="AY60:AZ60"/>
    <mergeCell ref="BA60:BB60"/>
    <mergeCell ref="BC60:BD60"/>
    <mergeCell ref="BE60:BF60"/>
    <mergeCell ref="BG60:BH60"/>
    <mergeCell ref="BI60:BJ60"/>
    <mergeCell ref="W60:X60"/>
    <mergeCell ref="Y60:Z60"/>
    <mergeCell ref="AA60:AB60"/>
    <mergeCell ref="AS60:AT60"/>
    <mergeCell ref="AU60:AV60"/>
    <mergeCell ref="AW60:AX60"/>
    <mergeCell ref="AQ73:AS74"/>
    <mergeCell ref="AT73:BB73"/>
    <mergeCell ref="BC73:BF74"/>
    <mergeCell ref="BG73:BJ74"/>
    <mergeCell ref="AT74:AU74"/>
    <mergeCell ref="AV74:AW74"/>
    <mergeCell ref="AX74:AZ74"/>
    <mergeCell ref="BA74:BB74"/>
    <mergeCell ref="N63:O63"/>
    <mergeCell ref="Y63:Z63"/>
    <mergeCell ref="AV63:AW63"/>
    <mergeCell ref="BG63:BH63"/>
    <mergeCell ref="AM68:BO70"/>
    <mergeCell ref="AP72:BK72"/>
    <mergeCell ref="AQ77:AS77"/>
    <mergeCell ref="AT77:AW77"/>
    <mergeCell ref="AX77:AZ77"/>
    <mergeCell ref="BA77:BB77"/>
    <mergeCell ref="BC77:BF77"/>
    <mergeCell ref="BG77:BJ77"/>
    <mergeCell ref="BG75:BJ75"/>
    <mergeCell ref="AQ76:AS76"/>
    <mergeCell ref="AT76:AW76"/>
    <mergeCell ref="AX76:AZ76"/>
    <mergeCell ref="BA76:BB76"/>
    <mergeCell ref="BC76:BF76"/>
    <mergeCell ref="BG76:BJ76"/>
    <mergeCell ref="AQ75:AS75"/>
    <mergeCell ref="AT75:AU75"/>
    <mergeCell ref="AV75:AW75"/>
    <mergeCell ref="AX75:AZ75"/>
    <mergeCell ref="BA75:BB75"/>
    <mergeCell ref="BC75:BF75"/>
    <mergeCell ref="BG78:BJ78"/>
    <mergeCell ref="AQ79:AS79"/>
    <mergeCell ref="AT79:AU79"/>
    <mergeCell ref="AV79:AW79"/>
    <mergeCell ref="AX79:AZ79"/>
    <mergeCell ref="BA79:BB79"/>
    <mergeCell ref="BC79:BF79"/>
    <mergeCell ref="BG79:BJ79"/>
    <mergeCell ref="AQ78:AS78"/>
    <mergeCell ref="AT78:AU78"/>
    <mergeCell ref="AV78:AW78"/>
    <mergeCell ref="AX78:AZ78"/>
    <mergeCell ref="BA78:BB78"/>
    <mergeCell ref="BC78:BF78"/>
    <mergeCell ref="AQ81:BJ81"/>
    <mergeCell ref="AQ82:AT83"/>
    <mergeCell ref="AU82:BJ82"/>
    <mergeCell ref="AU83:AV83"/>
    <mergeCell ref="AW83:AX83"/>
    <mergeCell ref="AY83:AZ83"/>
    <mergeCell ref="BA83:BB83"/>
    <mergeCell ref="BC83:BD83"/>
    <mergeCell ref="BE83:BF83"/>
    <mergeCell ref="BG83:BH83"/>
    <mergeCell ref="BI83:BJ83"/>
    <mergeCell ref="BI84:BJ84"/>
    <mergeCell ref="AS85:AT85"/>
    <mergeCell ref="AU85:AV85"/>
    <mergeCell ref="AW85:AX85"/>
    <mergeCell ref="AY85:AZ85"/>
    <mergeCell ref="BA85:BB85"/>
    <mergeCell ref="BC85:BD85"/>
    <mergeCell ref="BE85:BF85"/>
    <mergeCell ref="BG85:BH85"/>
    <mergeCell ref="BI85:BJ85"/>
    <mergeCell ref="AS84:AT84"/>
    <mergeCell ref="AU84:AV84"/>
    <mergeCell ref="AW84:AX84"/>
    <mergeCell ref="AY84:AZ84"/>
    <mergeCell ref="BA84:BB84"/>
    <mergeCell ref="BC84:BD84"/>
    <mergeCell ref="BE84:BF84"/>
    <mergeCell ref="BG84:BH84"/>
    <mergeCell ref="BI86:BJ86"/>
    <mergeCell ref="AS87:AT87"/>
    <mergeCell ref="AU87:AV87"/>
    <mergeCell ref="AW87:AX87"/>
    <mergeCell ref="AY87:AZ87"/>
    <mergeCell ref="BA87:BB87"/>
    <mergeCell ref="BC87:BD87"/>
    <mergeCell ref="BE87:BF87"/>
    <mergeCell ref="AS86:AT86"/>
    <mergeCell ref="AU86:AV86"/>
    <mergeCell ref="AW86:AX86"/>
    <mergeCell ref="AY86:AZ86"/>
    <mergeCell ref="BA86:BB86"/>
    <mergeCell ref="BC86:BD86"/>
    <mergeCell ref="BG87:BH87"/>
    <mergeCell ref="BI87:BJ87"/>
    <mergeCell ref="BE86:BF86"/>
    <mergeCell ref="BG86:BH86"/>
    <mergeCell ref="AU89:AV89"/>
    <mergeCell ref="AW89:AX89"/>
    <mergeCell ref="AY89:AZ89"/>
    <mergeCell ref="BA89:BB89"/>
    <mergeCell ref="BC89:BD89"/>
    <mergeCell ref="BE89:BF89"/>
    <mergeCell ref="BG89:BH89"/>
    <mergeCell ref="BI89:BJ89"/>
    <mergeCell ref="AS88:AT88"/>
    <mergeCell ref="AU88:AV88"/>
    <mergeCell ref="AW88:AX88"/>
    <mergeCell ref="AY88:AZ88"/>
    <mergeCell ref="BA88:BB88"/>
    <mergeCell ref="BC88:BD88"/>
    <mergeCell ref="BE88:BF88"/>
    <mergeCell ref="BG88:BH88"/>
    <mergeCell ref="BI91:BJ91"/>
    <mergeCell ref="AV94:AW94"/>
    <mergeCell ref="BG94:BH94"/>
    <mergeCell ref="AM104:BO106"/>
    <mergeCell ref="BE90:BF90"/>
    <mergeCell ref="BG90:BH90"/>
    <mergeCell ref="BI90:BJ90"/>
    <mergeCell ref="AS91:AT91"/>
    <mergeCell ref="AU91:AV91"/>
    <mergeCell ref="AW91:AX91"/>
    <mergeCell ref="AY91:AZ91"/>
    <mergeCell ref="BA91:BB91"/>
    <mergeCell ref="BC91:BD91"/>
    <mergeCell ref="BE91:BF91"/>
    <mergeCell ref="AS90:AT90"/>
    <mergeCell ref="AU90:AV90"/>
    <mergeCell ref="AW90:AX90"/>
    <mergeCell ref="AY90:AZ90"/>
    <mergeCell ref="BA90:BB90"/>
    <mergeCell ref="BC90:BD90"/>
    <mergeCell ref="AQ84:AR91"/>
    <mergeCell ref="BG91:BH91"/>
    <mergeCell ref="BI88:BJ88"/>
    <mergeCell ref="AS89:AT89"/>
  </mergeCells>
  <phoneticPr fontId="2"/>
  <dataValidations count="1">
    <dataValidation type="whole" allowBlank="1" showInputMessage="1" showErrorMessage="1" sqref="BA75:BA79" xr:uid="{00000000-0002-0000-0400-000000000000}">
      <formula1>0</formula1>
      <formula2>64</formula2>
    </dataValidation>
  </dataValidations>
  <pageMargins left="0.70866141732283472" right="0.70866141732283472" top="0.70866141732283472" bottom="0.70866141732283472" header="0.31496062992125984" footer="0.31496062992125984"/>
  <pageSetup paperSize="9" scale="67" orientation="landscape" r:id="rId1"/>
  <rowBreaks count="2" manualBreakCount="2">
    <brk id="30" min="1" max="68" man="1"/>
    <brk id="64" min="1"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表紙</vt:lpstr>
      <vt:lpstr>更新履歴 </vt:lpstr>
      <vt:lpstr>概要</vt:lpstr>
      <vt:lpstr>UCANマトリクス_ルーティング頻度</vt:lpstr>
      <vt:lpstr>UCANマトリクス</vt:lpstr>
      <vt:lpstr>バイトビットについて</vt:lpstr>
      <vt:lpstr>UCANマトリクス!Print_Area</vt:lpstr>
      <vt:lpstr>UCANマトリクス_ルーティング頻度!Print_Area</vt:lpstr>
      <vt:lpstr>バイトビットについて!Print_Area</vt:lpstr>
      <vt:lpstr>概要!Print_Area</vt:lpstr>
      <vt:lpstr>'更新履歴 '!Print_Area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西 勝也(nishi.masaya)</dc:creator>
  <dc:description>[CANDBMK:D1@58;D2@47;MK@;]</dc:description>
  <cp:lastModifiedBy>耕市 上田</cp:lastModifiedBy>
  <dcterms:created xsi:type="dcterms:W3CDTF">2022-05-10T02:14:22Z</dcterms:created>
  <dcterms:modified xsi:type="dcterms:W3CDTF">2025-06-08T02:18:49Z</dcterms:modified>
</cp:coreProperties>
</file>