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C:\Users\L000090\Desktop\ニチコン\作業中\B1\CANルータ\"/>
    </mc:Choice>
  </mc:AlternateContent>
  <xr:revisionPtr revIDLastSave="0" documentId="13_ncr:1_{AFF9E842-DAB2-410C-9EDA-65D53CF87A80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DCのCAN送信タイミング" sheetId="1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" i="12" l="1"/>
  <c r="I3" i="12"/>
  <c r="H3" i="12"/>
  <c r="A5" i="12"/>
  <c r="A6" i="12"/>
  <c r="A7" i="12"/>
  <c r="A8" i="12"/>
  <c r="A9" i="12"/>
  <c r="A10" i="12"/>
  <c r="A11" i="12"/>
  <c r="A12" i="12"/>
  <c r="A13" i="12"/>
  <c r="A14" i="12"/>
  <c r="A15" i="12"/>
  <c r="A16" i="12"/>
  <c r="A17" i="12"/>
  <c r="A18" i="12"/>
  <c r="A19" i="12"/>
  <c r="A20" i="12"/>
  <c r="A21" i="12"/>
  <c r="A22" i="12"/>
  <c r="A23" i="12"/>
  <c r="A24" i="12"/>
  <c r="A25" i="12"/>
  <c r="A26" i="12"/>
  <c r="A27" i="12"/>
  <c r="A28" i="12"/>
  <c r="A29" i="12"/>
  <c r="A30" i="12"/>
  <c r="A31" i="12"/>
  <c r="A32" i="12"/>
  <c r="A33" i="12"/>
  <c r="F5" i="12"/>
  <c r="G5" i="12" s="1"/>
  <c r="F6" i="12"/>
  <c r="G6" i="12" s="1"/>
  <c r="F7" i="12"/>
  <c r="G7" i="12" s="1"/>
  <c r="J5" i="12" l="1"/>
  <c r="J6" i="12" s="1"/>
  <c r="J7" i="12" s="1"/>
  <c r="H5" i="12"/>
  <c r="H6" i="12" s="1"/>
  <c r="H7" i="12" s="1"/>
  <c r="I5" i="12"/>
  <c r="I6" i="12" s="1"/>
  <c r="I7" i="12" s="1"/>
</calcChain>
</file>

<file path=xl/sharedStrings.xml><?xml version="1.0" encoding="utf-8"?>
<sst xmlns="http://schemas.openxmlformats.org/spreadsheetml/2006/main" count="94" uniqueCount="57">
  <si>
    <t>ID</t>
    <phoneticPr fontId="1"/>
  </si>
  <si>
    <t>1B0h</t>
    <phoneticPr fontId="1"/>
  </si>
  <si>
    <t>1B2h</t>
    <phoneticPr fontId="1"/>
  </si>
  <si>
    <t>1B3h</t>
  </si>
  <si>
    <t>1B4h</t>
  </si>
  <si>
    <t>1B5h</t>
  </si>
  <si>
    <t>1B6h</t>
  </si>
  <si>
    <t>1B7h</t>
  </si>
  <si>
    <t>1B9h</t>
  </si>
  <si>
    <t>1BAh</t>
  </si>
  <si>
    <t>1BAh</t>
    <phoneticPr fontId="1"/>
  </si>
  <si>
    <t>1BBh</t>
  </si>
  <si>
    <t>1BBh</t>
    <phoneticPr fontId="1"/>
  </si>
  <si>
    <t>1BCh</t>
  </si>
  <si>
    <t>1BCh</t>
    <phoneticPr fontId="1"/>
  </si>
  <si>
    <t>1BDh</t>
  </si>
  <si>
    <t>1BDh</t>
    <phoneticPr fontId="1"/>
  </si>
  <si>
    <t>1BEh</t>
  </si>
  <si>
    <t>1BEh</t>
    <phoneticPr fontId="1"/>
  </si>
  <si>
    <t>1BFh</t>
  </si>
  <si>
    <t>1BFh</t>
    <phoneticPr fontId="1"/>
  </si>
  <si>
    <t>1C0h</t>
  </si>
  <si>
    <t>1C0h</t>
    <phoneticPr fontId="1"/>
  </si>
  <si>
    <t>1C1h</t>
  </si>
  <si>
    <t>1C2h</t>
  </si>
  <si>
    <t>1C3h</t>
  </si>
  <si>
    <t>1C4h</t>
  </si>
  <si>
    <t>1C5h</t>
  </si>
  <si>
    <t>1C6h</t>
  </si>
  <si>
    <t>1C7h</t>
  </si>
  <si>
    <t>1C8h</t>
  </si>
  <si>
    <t>1C9h</t>
  </si>
  <si>
    <t>1CAh</t>
  </si>
  <si>
    <t>1CAh</t>
    <phoneticPr fontId="1"/>
  </si>
  <si>
    <t>1CBh</t>
  </si>
  <si>
    <t>1CBh</t>
    <phoneticPr fontId="1"/>
  </si>
  <si>
    <t>1CCh</t>
  </si>
  <si>
    <t>1CCh</t>
    <phoneticPr fontId="1"/>
  </si>
  <si>
    <t>1CDh</t>
  </si>
  <si>
    <t>1CDh</t>
    <phoneticPr fontId="1"/>
  </si>
  <si>
    <t>1FAh</t>
    <phoneticPr fontId="1"/>
  </si>
  <si>
    <t>1B6h</t>
    <phoneticPr fontId="1"/>
  </si>
  <si>
    <t>1B7h</t>
    <phoneticPr fontId="1"/>
  </si>
  <si>
    <t>1B3h</t>
    <phoneticPr fontId="1"/>
  </si>
  <si>
    <t>1B4h</t>
    <phoneticPr fontId="1"/>
  </si>
  <si>
    <t>No.</t>
    <phoneticPr fontId="1"/>
  </si>
  <si>
    <t>ID数</t>
    <rPh sb="2" eb="3">
      <t>スウ</t>
    </rPh>
    <phoneticPr fontId="1"/>
  </si>
  <si>
    <t>周期
[ms]</t>
    <rPh sb="0" eb="2">
      <t>シュウキ</t>
    </rPh>
    <phoneticPr fontId="1"/>
  </si>
  <si>
    <t>送信間隔
[ms]</t>
    <rPh sb="0" eb="4">
      <t>ソウシンカンカク</t>
    </rPh>
    <phoneticPr fontId="1"/>
  </si>
  <si>
    <t>余裕ID数
16ms</t>
    <rPh sb="0" eb="2">
      <t>ヨユウ</t>
    </rPh>
    <rPh sb="4" eb="5">
      <t>スウ</t>
    </rPh>
    <phoneticPr fontId="1"/>
  </si>
  <si>
    <t>BDC接続数</t>
    <rPh sb="3" eb="6">
      <t>セツゾクスウ</t>
    </rPh>
    <phoneticPr fontId="1"/>
  </si>
  <si>
    <t>余裕ID数
14ms</t>
    <rPh sb="0" eb="2">
      <t>ヨユウ</t>
    </rPh>
    <rPh sb="4" eb="5">
      <t>スウ</t>
    </rPh>
    <phoneticPr fontId="1"/>
  </si>
  <si>
    <t>余裕ID数
10ms</t>
    <phoneticPr fontId="1"/>
  </si>
  <si>
    <t>BDC送信間隔[ms]</t>
    <rPh sb="3" eb="7">
      <t>ソウシンカンカク</t>
    </rPh>
    <phoneticPr fontId="1"/>
  </si>
  <si>
    <t>PCS送信間隔[ms]</t>
    <rPh sb="3" eb="7">
      <t>ソウシンカンカク</t>
    </rPh>
    <phoneticPr fontId="1"/>
  </si>
  <si>
    <t>■BDCのCAN送信タイミング</t>
    <rPh sb="8" eb="10">
      <t>ソウシン</t>
    </rPh>
    <phoneticPr fontId="1"/>
  </si>
  <si>
    <t>[ms]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</si>
</sst>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rgb="FFFF0000"/>
      <name val="Yu Gothic"/>
      <family val="2"/>
      <scheme val="minor"/>
    </font>
    <font>
      <sz val="11"/>
      <color rgb="FFFF0000"/>
      <name val="Yu Gothic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top"/>
    </xf>
    <xf numFmtId="0" fontId="0" fillId="3" borderId="1" xfId="0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top" wrapText="1"/>
    </xf>
    <xf numFmtId="0" fontId="0" fillId="4" borderId="0" xfId="0" applyFill="1" applyAlignment="1">
      <alignment horizontal="center"/>
    </xf>
    <xf numFmtId="0" fontId="0" fillId="2" borderId="3" xfId="0" applyFill="1" applyBorder="1" applyAlignment="1">
      <alignment horizontal="center" vertical="top"/>
    </xf>
    <xf numFmtId="0" fontId="2" fillId="2" borderId="3" xfId="0" applyFont="1" applyFill="1" applyBorder="1" applyAlignment="1">
      <alignment horizontal="center" vertical="top"/>
    </xf>
    <xf numFmtId="0" fontId="3" fillId="2" borderId="3" xfId="0" applyFont="1" applyFill="1" applyBorder="1" applyAlignment="1">
      <alignment horizontal="center" vertical="top"/>
    </xf>
    <xf numFmtId="0" fontId="0" fillId="3" borderId="3" xfId="0" applyFill="1" applyBorder="1" applyAlignment="1">
      <alignment horizontal="center" vertical="top"/>
    </xf>
    <xf numFmtId="0" fontId="0" fillId="2" borderId="4" xfId="0" applyFill="1" applyBorder="1" applyAlignment="1">
      <alignment horizontal="center" vertical="top"/>
    </xf>
    <xf numFmtId="0" fontId="0" fillId="3" borderId="4" xfId="0" applyFill="1" applyBorder="1" applyAlignment="1">
      <alignment horizontal="center" vertical="top"/>
    </xf>
    <xf numFmtId="0" fontId="0" fillId="3" borderId="5" xfId="0" applyFill="1" applyBorder="1" applyAlignment="1">
      <alignment horizontal="center" vertical="top"/>
    </xf>
    <xf numFmtId="0" fontId="0" fillId="2" borderId="6" xfId="0" applyFill="1" applyBorder="1" applyAlignment="1">
      <alignment horizontal="center" vertical="top"/>
    </xf>
    <xf numFmtId="0" fontId="0" fillId="2" borderId="7" xfId="0" applyFill="1" applyBorder="1" applyAlignment="1">
      <alignment horizontal="center" vertical="top"/>
    </xf>
    <xf numFmtId="0" fontId="0" fillId="2" borderId="8" xfId="0" applyFill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9" xfId="0" applyBorder="1" applyAlignment="1">
      <alignment horizontal="center" vertical="top"/>
    </xf>
    <xf numFmtId="0" fontId="0" fillId="0" borderId="10" xfId="0" applyBorder="1" applyAlignment="1">
      <alignment horizontal="center" vertical="top"/>
    </xf>
    <xf numFmtId="0" fontId="0" fillId="0" borderId="11" xfId="0" applyBorder="1" applyAlignment="1">
      <alignment horizontal="center" vertical="top"/>
    </xf>
    <xf numFmtId="0" fontId="0" fillId="3" borderId="12" xfId="0" applyFill="1" applyBorder="1" applyAlignment="1">
      <alignment horizontal="center" vertical="top"/>
    </xf>
    <xf numFmtId="0" fontId="0" fillId="3" borderId="13" xfId="0" applyFill="1" applyBorder="1" applyAlignment="1">
      <alignment horizontal="center" vertical="top"/>
    </xf>
    <xf numFmtId="0" fontId="0" fillId="2" borderId="14" xfId="0" applyFill="1" applyBorder="1" applyAlignment="1">
      <alignment horizontal="center" vertical="top"/>
    </xf>
    <xf numFmtId="0" fontId="0" fillId="2" borderId="15" xfId="0" applyFill="1" applyBorder="1" applyAlignment="1">
      <alignment horizontal="center" vertical="top"/>
    </xf>
    <xf numFmtId="0" fontId="0" fillId="3" borderId="15" xfId="0" applyFill="1" applyBorder="1" applyAlignment="1">
      <alignment horizontal="center" vertical="top"/>
    </xf>
    <xf numFmtId="0" fontId="0" fillId="3" borderId="16" xfId="0" applyFill="1" applyBorder="1" applyAlignment="1">
      <alignment horizontal="center" vertical="top"/>
    </xf>
    <xf numFmtId="0" fontId="3" fillId="2" borderId="15" xfId="0" applyFont="1" applyFill="1" applyBorder="1" applyAlignment="1">
      <alignment horizontal="center" vertical="top"/>
    </xf>
  </cellXfs>
  <cellStyles count="1">
    <cellStyle name="標準" xfId="0" builtinId="0"/>
  </cellStyles>
  <dxfs count="13">
    <dxf>
      <alignment horizontal="center" vertical="top" textRotation="0" indent="0" justifyLastLine="0" shrinkToFit="0" readingOrder="0"/>
    </dxf>
    <dxf>
      <alignment horizontal="center" vertical="top" textRotation="0" indent="0" justifyLastLine="0" shrinkToFit="0" readingOrder="0"/>
    </dxf>
    <dxf>
      <numFmt numFmtId="0" formatCode="General"/>
      <alignment horizontal="center" vertical="top" textRotation="0" indent="0" justifyLastLine="0" shrinkToFit="0" readingOrder="0"/>
    </dxf>
    <dxf>
      <numFmt numFmtId="0" formatCode="General"/>
      <alignment horizontal="center" vertical="top" textRotation="0" indent="0" justifyLastLine="0" shrinkToFit="0" readingOrder="0"/>
    </dxf>
    <dxf>
      <alignment horizontal="center" vertical="top" textRotation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</dxf>
    <dxf>
      <alignment horizontal="center" vertical="top" textRotation="0" indent="0" justifyLastLine="0" shrinkToFit="0" readingOrder="0"/>
    </dxf>
    <dxf>
      <alignment horizontal="center" vertical="top" textRotation="0" indent="0" justifyLastLine="0" shrinkToFit="0" readingOrder="0"/>
    </dxf>
    <dxf>
      <alignment horizontal="center" vertical="top" textRotation="0" wrapText="0" indent="0" justifyLastLine="0" shrinkToFit="0" readingOrder="0"/>
    </dxf>
    <dxf>
      <alignment horizontal="center" vertical="top" textRotation="0" wrapText="0" indent="0" justifyLastLine="0" shrinkToFit="0" readingOrder="0"/>
    </dxf>
    <dxf>
      <numFmt numFmtId="0" formatCode="General"/>
      <alignment horizontal="center" vertical="top" textRotation="0" wrapText="0" indent="0" justifyLastLine="0" shrinkToFit="0" readingOrder="0"/>
    </dxf>
    <dxf>
      <alignment horizontal="center" vertical="top" textRotation="0" wrapText="0" indent="0" justifyLastLine="0" shrinkToFit="0" readingOrder="0"/>
    </dxf>
    <dxf>
      <alignment horizontal="center" vertical="top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64987E7-C6ED-467A-8922-A7B445869DA4}" name="テーブル1" displayName="テーブル1" ref="A4:C33" totalsRowShown="0" headerRowDxfId="12" dataDxfId="11">
  <autoFilter ref="A4:C33" xr:uid="{F64987E7-C6ED-467A-8922-A7B445869DA4}"/>
  <sortState xmlns:xlrd2="http://schemas.microsoft.com/office/spreadsheetml/2017/richdata2" ref="B5:C33">
    <sortCondition ref="C4:C33"/>
  </sortState>
  <tableColumns count="3">
    <tableColumn id="3" xr3:uid="{2BEA9BB9-A47D-47AD-AC51-965088F9E7F0}" name="No." dataDxfId="10">
      <calculatedColumnFormula>ROW()-ROW(テーブル1[[#Headers],[No.]])</calculatedColumnFormula>
    </tableColumn>
    <tableColumn id="1" xr3:uid="{C248B981-C8D2-4926-89E3-40204AC0EE04}" name="ID" dataDxfId="9"/>
    <tableColumn id="2" xr3:uid="{7B9BCCDB-3C10-427C-AAB8-E384A7F85E19}" name="周期_x000a_[ms]" dataDxfId="8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F3602A6-B496-4D57-BD14-EB0DF3DC7D87}" name="テーブル2" displayName="テーブル2" ref="E4:J7" totalsRowShown="0" headerRowDxfId="7" dataDxfId="6">
  <autoFilter ref="E4:J7" xr:uid="{2F3602A6-B496-4D57-BD14-EB0DF3DC7D87}"/>
  <tableColumns count="6">
    <tableColumn id="1" xr3:uid="{83EC3385-E267-487C-B3FD-45831D3D6CC2}" name="周期_x000a_[ms]" dataDxfId="5"/>
    <tableColumn id="2" xr3:uid="{2777B495-7ADC-452B-9781-81A7BA99B544}" name="ID数" dataDxfId="4">
      <calculatedColumnFormula>COUNTIF(テーブル1[周期
'[ms']], E5)</calculatedColumnFormula>
    </tableColumn>
    <tableColumn id="3" xr3:uid="{F28684FC-676E-4412-ADAE-815D98E682C2}" name="送信間隔_x000a_[ms]" dataDxfId="3">
      <calculatedColumnFormula>ROUND(テーブル2[[#This Row],[周期
'[ms']]]/テーブル2[[#This Row],[ID数]],0)</calculatedColumnFormula>
    </tableColumn>
    <tableColumn id="4" xr3:uid="{CE040883-F003-4939-A7E1-0EF92189823D}" name="余裕ID数_x000a_16ms" dataDxfId="2">
      <calculatedColumnFormula>INT(テーブル2[[#This Row],[周期
'[ms']]]/H$1) - テーブル2[[#This Row],[ID数]]</calculatedColumnFormula>
    </tableColumn>
    <tableColumn id="5" xr3:uid="{E25A3976-23F1-4C87-BC83-23A133364AD7}" name="余裕ID数_x000a_14ms" dataDxfId="1"/>
    <tableColumn id="6" xr3:uid="{F0CAC760-61AB-495A-842F-EE64B7B70C73}" name="余裕ID数_x000a_10ms" dataDxfId="0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928B17-51D1-429B-A497-0DC3E3B8399F}">
  <dimension ref="A1:Q33"/>
  <sheetViews>
    <sheetView tabSelected="1" workbookViewId="0">
      <selection activeCell="D9" sqref="D9"/>
    </sheetView>
  </sheetViews>
  <sheetFormatPr defaultRowHeight="18"/>
  <cols>
    <col min="1" max="1" width="6.4140625" style="1" bestFit="1" customWidth="1"/>
    <col min="2" max="2" width="8.4140625" style="1" customWidth="1"/>
    <col min="3" max="3" width="11.25" style="1" bestFit="1" customWidth="1"/>
    <col min="4" max="4" width="10.25" customWidth="1"/>
  </cols>
  <sheetData>
    <row r="1" spans="1:17">
      <c r="F1" t="s">
        <v>53</v>
      </c>
      <c r="H1" s="1">
        <v>16</v>
      </c>
      <c r="I1" s="7">
        <v>14</v>
      </c>
      <c r="J1" s="1">
        <v>10</v>
      </c>
    </row>
    <row r="2" spans="1:17">
      <c r="F2" t="s">
        <v>50</v>
      </c>
      <c r="H2" s="1">
        <v>16</v>
      </c>
      <c r="I2" s="7">
        <v>16</v>
      </c>
      <c r="J2" s="1">
        <v>16</v>
      </c>
    </row>
    <row r="3" spans="1:17">
      <c r="F3" t="s">
        <v>54</v>
      </c>
      <c r="H3" s="1">
        <f>H1/H2</f>
        <v>1</v>
      </c>
      <c r="I3" s="7">
        <f>I1/I2</f>
        <v>0.875</v>
      </c>
      <c r="J3" s="1">
        <f>J1/J2</f>
        <v>0.625</v>
      </c>
    </row>
    <row r="4" spans="1:17" ht="36">
      <c r="A4" s="5" t="s">
        <v>45</v>
      </c>
      <c r="B4" s="5" t="s">
        <v>0</v>
      </c>
      <c r="C4" s="6" t="s">
        <v>47</v>
      </c>
      <c r="E4" s="6" t="s">
        <v>47</v>
      </c>
      <c r="F4" s="5" t="s">
        <v>46</v>
      </c>
      <c r="G4" s="6" t="s">
        <v>48</v>
      </c>
      <c r="H4" s="6" t="s">
        <v>49</v>
      </c>
      <c r="I4" s="6" t="s">
        <v>51</v>
      </c>
      <c r="J4" s="6" t="s">
        <v>52</v>
      </c>
    </row>
    <row r="5" spans="1:17">
      <c r="A5" s="5">
        <f>ROW()-ROW(テーブル1[[#Headers],[No.]])</f>
        <v>1</v>
      </c>
      <c r="B5" s="5" t="s">
        <v>1</v>
      </c>
      <c r="C5" s="5">
        <v>100</v>
      </c>
      <c r="E5" s="5">
        <v>100</v>
      </c>
      <c r="F5" s="5">
        <f>COUNTIF(テーブル1[周期
'[ms']], E5)</f>
        <v>5</v>
      </c>
      <c r="G5" s="5">
        <f>ROUND(テーブル2[[#This Row],[周期
'[ms']]]/テーブル2[[#This Row],[ID数]],0)</f>
        <v>20</v>
      </c>
      <c r="H5" s="5">
        <f>INT($E5/H$1) - $F5</f>
        <v>1</v>
      </c>
      <c r="I5" s="5">
        <f>INT($E5/I$1) - $F5</f>
        <v>2</v>
      </c>
      <c r="J5" s="5">
        <f>INT($E5/J$1) - $F5</f>
        <v>5</v>
      </c>
    </row>
    <row r="6" spans="1:17">
      <c r="A6" s="5">
        <f>ROW()-ROW(テーブル1[[#Headers],[No.]])</f>
        <v>2</v>
      </c>
      <c r="B6" s="5" t="s">
        <v>2</v>
      </c>
      <c r="C6" s="5">
        <v>100</v>
      </c>
      <c r="E6" s="5">
        <v>1000</v>
      </c>
      <c r="F6" s="5">
        <f>COUNTIF(テーブル1[周期
'[ms']], E6)</f>
        <v>9</v>
      </c>
      <c r="G6" s="5">
        <f>ROUND(テーブル2[[#This Row],[周期
'[ms']]]/テーブル2[[#This Row],[ID数]],0)</f>
        <v>111</v>
      </c>
      <c r="H6" s="5">
        <f t="shared" ref="H6:J7" si="0">$E6/$E5*H5 - $F6</f>
        <v>1</v>
      </c>
      <c r="I6" s="5">
        <f t="shared" si="0"/>
        <v>11</v>
      </c>
      <c r="J6" s="5">
        <f t="shared" si="0"/>
        <v>41</v>
      </c>
    </row>
    <row r="7" spans="1:17">
      <c r="A7" s="5">
        <f>ROW()-ROW(テーブル1[[#Headers],[No.]])</f>
        <v>3</v>
      </c>
      <c r="B7" s="5" t="s">
        <v>6</v>
      </c>
      <c r="C7" s="5">
        <v>100</v>
      </c>
      <c r="E7" s="5">
        <v>10000</v>
      </c>
      <c r="F7" s="5">
        <f>COUNTIF(テーブル1[周期
'[ms']], E7)</f>
        <v>15</v>
      </c>
      <c r="G7" s="5">
        <f>ROUND(テーブル2[[#This Row],[周期
'[ms']]]/テーブル2[[#This Row],[ID数]],0)</f>
        <v>667</v>
      </c>
      <c r="H7" s="5">
        <f t="shared" si="0"/>
        <v>-5</v>
      </c>
      <c r="I7" s="5">
        <f t="shared" si="0"/>
        <v>95</v>
      </c>
      <c r="J7" s="5">
        <f t="shared" si="0"/>
        <v>395</v>
      </c>
    </row>
    <row r="8" spans="1:17">
      <c r="A8" s="5">
        <f>ROW()-ROW(テーブル1[[#Headers],[No.]])</f>
        <v>4</v>
      </c>
      <c r="B8" s="5" t="s">
        <v>7</v>
      </c>
      <c r="C8" s="5">
        <v>100</v>
      </c>
    </row>
    <row r="9" spans="1:17">
      <c r="A9" s="5">
        <f>ROW()-ROW(テーブル1[[#Headers],[No.]])</f>
        <v>5</v>
      </c>
      <c r="B9" s="5" t="s">
        <v>40</v>
      </c>
      <c r="C9" s="5">
        <v>100</v>
      </c>
    </row>
    <row r="10" spans="1:17" ht="18.5" thickBot="1">
      <c r="A10" s="5">
        <f>ROW()-ROW(テーブル1[[#Headers],[No.]])</f>
        <v>6</v>
      </c>
      <c r="B10" s="5" t="s">
        <v>3</v>
      </c>
      <c r="C10" s="5">
        <v>1000</v>
      </c>
      <c r="E10" t="s">
        <v>55</v>
      </c>
    </row>
    <row r="11" spans="1:17" ht="18.5" thickBot="1">
      <c r="A11" s="5">
        <f>ROW()-ROW(テーブル1[[#Headers],[No.]])</f>
        <v>7</v>
      </c>
      <c r="B11" s="5" t="s">
        <v>4</v>
      </c>
      <c r="C11" s="5">
        <v>1000</v>
      </c>
      <c r="E11" s="18" t="s">
        <v>56</v>
      </c>
      <c r="F11" s="15">
        <v>0</v>
      </c>
      <c r="G11" s="12">
        <v>10</v>
      </c>
      <c r="H11" s="12">
        <v>20</v>
      </c>
      <c r="I11" s="12">
        <v>30</v>
      </c>
      <c r="J11" s="12">
        <v>40</v>
      </c>
      <c r="K11" s="12">
        <v>50</v>
      </c>
      <c r="L11" s="12">
        <v>60</v>
      </c>
      <c r="M11" s="12">
        <v>70</v>
      </c>
      <c r="N11" s="12">
        <v>80</v>
      </c>
      <c r="O11" s="12">
        <v>90</v>
      </c>
      <c r="P11" s="13">
        <v>100</v>
      </c>
      <c r="Q11" s="14">
        <v>110</v>
      </c>
    </row>
    <row r="12" spans="1:17">
      <c r="A12" s="5">
        <f>ROW()-ROW(テーブル1[[#Headers],[No.]])</f>
        <v>8</v>
      </c>
      <c r="B12" s="5" t="s">
        <v>5</v>
      </c>
      <c r="C12" s="5">
        <v>1000</v>
      </c>
      <c r="E12" s="19">
        <v>0</v>
      </c>
      <c r="F12" s="16" t="s">
        <v>1</v>
      </c>
      <c r="G12" s="8"/>
      <c r="H12" s="8"/>
      <c r="I12" s="8"/>
      <c r="J12" s="8"/>
      <c r="K12" s="9"/>
      <c r="L12" s="10"/>
      <c r="M12" s="9" t="s">
        <v>43</v>
      </c>
      <c r="N12" s="8"/>
      <c r="O12" s="8"/>
      <c r="P12" s="11" t="s">
        <v>1</v>
      </c>
      <c r="Q12" s="22"/>
    </row>
    <row r="13" spans="1:17">
      <c r="A13" s="5">
        <f>ROW()-ROW(テーブル1[[#Headers],[No.]])</f>
        <v>9</v>
      </c>
      <c r="B13" s="5" t="s">
        <v>8</v>
      </c>
      <c r="C13" s="5">
        <v>1000</v>
      </c>
      <c r="E13" s="20">
        <v>1</v>
      </c>
      <c r="F13" s="17"/>
      <c r="G13" s="2"/>
      <c r="H13" s="2"/>
      <c r="I13" s="2"/>
      <c r="J13" s="2"/>
      <c r="K13" s="2"/>
      <c r="L13" s="2"/>
      <c r="M13" s="2"/>
      <c r="N13" s="2"/>
      <c r="O13" s="2"/>
      <c r="P13" s="3"/>
      <c r="Q13" s="23"/>
    </row>
    <row r="14" spans="1:17">
      <c r="A14" s="5">
        <f>ROW()-ROW(テーブル1[[#Headers],[No.]])</f>
        <v>10</v>
      </c>
      <c r="B14" s="5" t="s">
        <v>10</v>
      </c>
      <c r="C14" s="5">
        <v>1000</v>
      </c>
      <c r="E14" s="20">
        <v>2</v>
      </c>
      <c r="F14" s="17"/>
      <c r="G14" s="2"/>
      <c r="H14" s="2"/>
      <c r="I14" s="2"/>
      <c r="J14" s="2" t="s">
        <v>42</v>
      </c>
      <c r="K14" s="2"/>
      <c r="L14" s="2"/>
      <c r="M14" s="2"/>
      <c r="N14" s="2"/>
      <c r="O14" s="2"/>
      <c r="P14" s="3"/>
      <c r="Q14" s="23"/>
    </row>
    <row r="15" spans="1:17">
      <c r="A15" s="5">
        <f>ROW()-ROW(テーブル1[[#Headers],[No.]])</f>
        <v>11</v>
      </c>
      <c r="B15" s="5" t="s">
        <v>12</v>
      </c>
      <c r="C15" s="5">
        <v>1000</v>
      </c>
      <c r="E15" s="20">
        <v>3</v>
      </c>
      <c r="F15" s="17"/>
      <c r="G15" s="2"/>
      <c r="H15" s="2"/>
      <c r="I15" s="2"/>
      <c r="J15" s="2"/>
      <c r="K15" s="2"/>
      <c r="L15" s="2"/>
      <c r="M15" s="2"/>
      <c r="N15" s="2"/>
      <c r="O15" s="2"/>
      <c r="P15" s="3"/>
      <c r="Q15" s="23"/>
    </row>
    <row r="16" spans="1:17">
      <c r="A16" s="5">
        <f>ROW()-ROW(テーブル1[[#Headers],[No.]])</f>
        <v>12</v>
      </c>
      <c r="B16" s="5" t="s">
        <v>14</v>
      </c>
      <c r="C16" s="5">
        <v>1000</v>
      </c>
      <c r="E16" s="20">
        <v>4</v>
      </c>
      <c r="F16" s="17"/>
      <c r="G16" s="2" t="s">
        <v>2</v>
      </c>
      <c r="H16" s="2"/>
      <c r="I16" s="2"/>
      <c r="J16" s="2"/>
      <c r="K16" s="2"/>
      <c r="L16" s="2"/>
      <c r="M16" s="2"/>
      <c r="N16" s="4" t="s">
        <v>44</v>
      </c>
      <c r="O16" s="2"/>
      <c r="P16" s="3"/>
      <c r="Q16" s="23" t="s">
        <v>2</v>
      </c>
    </row>
    <row r="17" spans="1:17">
      <c r="A17" s="5">
        <f>ROW()-ROW(テーブル1[[#Headers],[No.]])</f>
        <v>13</v>
      </c>
      <c r="B17" s="5" t="s">
        <v>18</v>
      </c>
      <c r="C17" s="5">
        <v>1000</v>
      </c>
      <c r="E17" s="20">
        <v>5</v>
      </c>
      <c r="F17" s="17"/>
      <c r="G17" s="2"/>
      <c r="H17" s="2"/>
      <c r="I17" s="2"/>
      <c r="J17" s="2"/>
      <c r="K17" s="2"/>
      <c r="L17" s="2"/>
      <c r="M17" s="2"/>
      <c r="N17" s="2"/>
      <c r="O17" s="2"/>
      <c r="P17" s="3"/>
      <c r="Q17" s="23"/>
    </row>
    <row r="18" spans="1:17">
      <c r="A18" s="5">
        <f>ROW()-ROW(テーブル1[[#Headers],[No.]])</f>
        <v>14</v>
      </c>
      <c r="B18" s="5" t="s">
        <v>20</v>
      </c>
      <c r="C18" s="5">
        <v>1000</v>
      </c>
      <c r="E18" s="20">
        <v>6</v>
      </c>
      <c r="F18" s="17"/>
      <c r="G18" s="2"/>
      <c r="H18" s="2"/>
      <c r="I18" s="2"/>
      <c r="J18" s="2"/>
      <c r="K18" s="2" t="s">
        <v>40</v>
      </c>
      <c r="L18" s="2"/>
      <c r="M18" s="2"/>
      <c r="N18" s="2"/>
      <c r="O18" s="2"/>
      <c r="P18" s="3"/>
      <c r="Q18" s="23"/>
    </row>
    <row r="19" spans="1:17">
      <c r="A19" s="5">
        <f>ROW()-ROW(テーブル1[[#Headers],[No.]])</f>
        <v>15</v>
      </c>
      <c r="B19" s="5" t="s">
        <v>16</v>
      </c>
      <c r="C19" s="5">
        <v>10000</v>
      </c>
      <c r="E19" s="20">
        <v>7</v>
      </c>
      <c r="F19" s="17"/>
      <c r="G19" s="2"/>
      <c r="H19" s="2"/>
      <c r="I19" s="2"/>
      <c r="J19" s="2"/>
      <c r="K19" s="2"/>
      <c r="L19" s="2"/>
      <c r="M19" s="2"/>
      <c r="N19" s="2"/>
      <c r="O19" s="2"/>
      <c r="P19" s="3"/>
      <c r="Q19" s="23"/>
    </row>
    <row r="20" spans="1:17">
      <c r="A20" s="5">
        <f>ROW()-ROW(テーブル1[[#Headers],[No.]])</f>
        <v>16</v>
      </c>
      <c r="B20" s="5" t="s">
        <v>22</v>
      </c>
      <c r="C20" s="5">
        <v>10000</v>
      </c>
      <c r="E20" s="20">
        <v>8</v>
      </c>
      <c r="F20" s="17"/>
      <c r="G20" s="2"/>
      <c r="H20" s="2" t="s">
        <v>41</v>
      </c>
      <c r="I20" s="2"/>
      <c r="J20" s="2"/>
      <c r="K20" s="2"/>
      <c r="L20" s="2"/>
      <c r="M20" s="2"/>
      <c r="N20" s="2"/>
      <c r="O20" s="2"/>
      <c r="P20" s="3"/>
      <c r="Q20" s="23"/>
    </row>
    <row r="21" spans="1:17" ht="18.5" thickBot="1">
      <c r="A21" s="5">
        <f>ROW()-ROW(テーブル1[[#Headers],[No.]])</f>
        <v>17</v>
      </c>
      <c r="B21" s="5" t="s">
        <v>23</v>
      </c>
      <c r="C21" s="5">
        <v>10000</v>
      </c>
      <c r="E21" s="21">
        <v>9</v>
      </c>
      <c r="F21" s="24"/>
      <c r="G21" s="25"/>
      <c r="H21" s="25"/>
      <c r="I21" s="25"/>
      <c r="J21" s="25"/>
      <c r="K21" s="25"/>
      <c r="L21" s="25"/>
      <c r="M21" s="25"/>
      <c r="N21" s="25"/>
      <c r="O21" s="25"/>
      <c r="P21" s="26"/>
      <c r="Q21" s="27"/>
    </row>
    <row r="22" spans="1:17" ht="18.5" thickBot="1">
      <c r="A22" s="5">
        <f>ROW()-ROW(テーブル1[[#Headers],[No.]])</f>
        <v>18</v>
      </c>
      <c r="B22" s="5" t="s">
        <v>24</v>
      </c>
      <c r="C22" s="5">
        <v>10000</v>
      </c>
    </row>
    <row r="23" spans="1:17" ht="18.5" thickBot="1">
      <c r="A23" s="5">
        <f>ROW()-ROW(テーブル1[[#Headers],[No.]])</f>
        <v>19</v>
      </c>
      <c r="B23" s="5" t="s">
        <v>25</v>
      </c>
      <c r="C23" s="5">
        <v>10000</v>
      </c>
      <c r="E23" s="18" t="s">
        <v>56</v>
      </c>
      <c r="F23" s="15">
        <v>0</v>
      </c>
      <c r="G23" s="12">
        <v>100</v>
      </c>
      <c r="H23" s="12">
        <v>200</v>
      </c>
      <c r="I23" s="12">
        <v>300</v>
      </c>
      <c r="J23" s="12">
        <v>400</v>
      </c>
      <c r="K23" s="12">
        <v>500</v>
      </c>
      <c r="L23" s="12">
        <v>600</v>
      </c>
      <c r="M23" s="12">
        <v>700</v>
      </c>
      <c r="N23" s="12">
        <v>800</v>
      </c>
      <c r="O23" s="12">
        <v>900</v>
      </c>
      <c r="P23" s="13">
        <v>1000</v>
      </c>
      <c r="Q23" s="14">
        <v>1100</v>
      </c>
    </row>
    <row r="24" spans="1:17">
      <c r="A24" s="5">
        <f>ROW()-ROW(テーブル1[[#Headers],[No.]])</f>
        <v>20</v>
      </c>
      <c r="B24" s="5" t="s">
        <v>26</v>
      </c>
      <c r="C24" s="5">
        <v>10000</v>
      </c>
      <c r="E24" s="19">
        <v>70</v>
      </c>
      <c r="F24" s="16" t="s">
        <v>43</v>
      </c>
      <c r="G24" s="8" t="s">
        <v>5</v>
      </c>
      <c r="H24" s="8" t="s">
        <v>9</v>
      </c>
      <c r="I24" s="8" t="s">
        <v>13</v>
      </c>
      <c r="J24" s="8" t="s">
        <v>19</v>
      </c>
      <c r="K24" s="9" t="s">
        <v>15</v>
      </c>
      <c r="L24" s="9" t="s">
        <v>23</v>
      </c>
      <c r="M24" s="8"/>
      <c r="N24" s="8"/>
      <c r="O24" s="8"/>
      <c r="P24" s="11" t="s">
        <v>3</v>
      </c>
      <c r="Q24" s="22" t="s">
        <v>5</v>
      </c>
    </row>
    <row r="25" spans="1:17" ht="18.5" thickBot="1">
      <c r="A25" s="5">
        <f>ROW()-ROW(テーブル1[[#Headers],[No.]])</f>
        <v>21</v>
      </c>
      <c r="B25" s="5" t="s">
        <v>27</v>
      </c>
      <c r="C25" s="5">
        <v>10000</v>
      </c>
      <c r="E25" s="21">
        <v>84</v>
      </c>
      <c r="F25" s="24" t="s">
        <v>44</v>
      </c>
      <c r="G25" s="25" t="s">
        <v>8</v>
      </c>
      <c r="H25" s="25" t="s">
        <v>11</v>
      </c>
      <c r="I25" s="25" t="s">
        <v>17</v>
      </c>
      <c r="J25" s="25"/>
      <c r="K25" s="28" t="s">
        <v>21</v>
      </c>
      <c r="L25" s="28" t="s">
        <v>24</v>
      </c>
      <c r="M25" s="25"/>
      <c r="N25" s="25"/>
      <c r="O25" s="25"/>
      <c r="P25" s="26" t="s">
        <v>4</v>
      </c>
      <c r="Q25" s="27" t="s">
        <v>8</v>
      </c>
    </row>
    <row r="26" spans="1:17" ht="18.5" thickBot="1">
      <c r="A26" s="5">
        <f>ROW()-ROW(テーブル1[[#Headers],[No.]])</f>
        <v>22</v>
      </c>
      <c r="B26" s="5" t="s">
        <v>28</v>
      </c>
      <c r="C26" s="5">
        <v>10000</v>
      </c>
    </row>
    <row r="27" spans="1:17" ht="18.5" thickBot="1">
      <c r="A27" s="5">
        <f>ROW()-ROW(テーブル1[[#Headers],[No.]])</f>
        <v>23</v>
      </c>
      <c r="B27" s="5" t="s">
        <v>29</v>
      </c>
      <c r="C27" s="5">
        <v>10000</v>
      </c>
      <c r="E27" s="18" t="s">
        <v>56</v>
      </c>
      <c r="F27" s="15">
        <v>0</v>
      </c>
      <c r="G27" s="12">
        <v>1000</v>
      </c>
      <c r="H27" s="12">
        <v>2000</v>
      </c>
      <c r="I27" s="12">
        <v>3000</v>
      </c>
      <c r="J27" s="12">
        <v>4000</v>
      </c>
      <c r="K27" s="12">
        <v>5000</v>
      </c>
      <c r="L27" s="12">
        <v>6000</v>
      </c>
      <c r="M27" s="12">
        <v>7000</v>
      </c>
      <c r="N27" s="12">
        <v>8000</v>
      </c>
      <c r="O27" s="12">
        <v>9000</v>
      </c>
      <c r="P27" s="13">
        <v>10000</v>
      </c>
      <c r="Q27" s="14">
        <v>11000</v>
      </c>
    </row>
    <row r="28" spans="1:17">
      <c r="A28" s="5">
        <f>ROW()-ROW(テーブル1[[#Headers],[No.]])</f>
        <v>24</v>
      </c>
      <c r="B28" s="5" t="s">
        <v>30</v>
      </c>
      <c r="C28" s="5">
        <v>10000</v>
      </c>
      <c r="E28" s="19">
        <v>570</v>
      </c>
      <c r="F28" s="16" t="s">
        <v>16</v>
      </c>
      <c r="G28" s="8" t="s">
        <v>25</v>
      </c>
      <c r="H28" s="8" t="s">
        <v>29</v>
      </c>
      <c r="I28" s="8" t="s">
        <v>34</v>
      </c>
      <c r="J28" s="8"/>
      <c r="K28" s="8"/>
      <c r="L28" s="8"/>
      <c r="M28" s="8"/>
      <c r="N28" s="8"/>
      <c r="O28" s="8"/>
      <c r="P28" s="11" t="s">
        <v>15</v>
      </c>
      <c r="Q28" s="22" t="s">
        <v>25</v>
      </c>
    </row>
    <row r="29" spans="1:17">
      <c r="A29" s="5">
        <f>ROW()-ROW(テーブル1[[#Headers],[No.]])</f>
        <v>25</v>
      </c>
      <c r="B29" s="5" t="s">
        <v>31</v>
      </c>
      <c r="C29" s="5">
        <v>10000</v>
      </c>
      <c r="E29" s="20">
        <v>584</v>
      </c>
      <c r="F29" s="17" t="s">
        <v>21</v>
      </c>
      <c r="G29" s="2" t="s">
        <v>26</v>
      </c>
      <c r="H29" s="2" t="s">
        <v>30</v>
      </c>
      <c r="I29" s="2" t="s">
        <v>36</v>
      </c>
      <c r="J29" s="2"/>
      <c r="K29" s="2"/>
      <c r="L29" s="2"/>
      <c r="M29" s="2"/>
      <c r="N29" s="2"/>
      <c r="O29" s="2"/>
      <c r="P29" s="3" t="s">
        <v>21</v>
      </c>
      <c r="Q29" s="23" t="s">
        <v>26</v>
      </c>
    </row>
    <row r="30" spans="1:17">
      <c r="A30" s="5">
        <f>ROW()-ROW(テーブル1[[#Headers],[No.]])</f>
        <v>26</v>
      </c>
      <c r="B30" s="5" t="s">
        <v>33</v>
      </c>
      <c r="C30" s="5">
        <v>10000</v>
      </c>
      <c r="E30" s="20">
        <v>670</v>
      </c>
      <c r="F30" s="17" t="s">
        <v>23</v>
      </c>
      <c r="G30" s="2" t="s">
        <v>27</v>
      </c>
      <c r="H30" s="2" t="s">
        <v>31</v>
      </c>
      <c r="I30" s="2" t="s">
        <v>38</v>
      </c>
      <c r="J30" s="2"/>
      <c r="K30" s="2"/>
      <c r="L30" s="2"/>
      <c r="M30" s="2"/>
      <c r="N30" s="2"/>
      <c r="O30" s="2"/>
      <c r="P30" s="3" t="s">
        <v>23</v>
      </c>
      <c r="Q30" s="23" t="s">
        <v>27</v>
      </c>
    </row>
    <row r="31" spans="1:17" ht="18.5" thickBot="1">
      <c r="A31" s="5">
        <f>ROW()-ROW(テーブル1[[#Headers],[No.]])</f>
        <v>27</v>
      </c>
      <c r="B31" s="5" t="s">
        <v>35</v>
      </c>
      <c r="C31" s="5">
        <v>10000</v>
      </c>
      <c r="E31" s="21">
        <v>684</v>
      </c>
      <c r="F31" s="24" t="s">
        <v>24</v>
      </c>
      <c r="G31" s="25" t="s">
        <v>28</v>
      </c>
      <c r="H31" s="25" t="s">
        <v>32</v>
      </c>
      <c r="I31" s="25"/>
      <c r="J31" s="25"/>
      <c r="K31" s="25"/>
      <c r="L31" s="25"/>
      <c r="M31" s="25"/>
      <c r="N31" s="25"/>
      <c r="O31" s="25"/>
      <c r="P31" s="26" t="s">
        <v>24</v>
      </c>
      <c r="Q31" s="27" t="s">
        <v>28</v>
      </c>
    </row>
    <row r="32" spans="1:17">
      <c r="A32" s="5">
        <f>ROW()-ROW(テーブル1[[#Headers],[No.]])</f>
        <v>28</v>
      </c>
      <c r="B32" s="5" t="s">
        <v>37</v>
      </c>
      <c r="C32" s="5">
        <v>10000</v>
      </c>
    </row>
    <row r="33" spans="1:3">
      <c r="A33" s="5">
        <f>ROW()-ROW(テーブル1[[#Headers],[No.]])</f>
        <v>29</v>
      </c>
      <c r="B33" s="5" t="s">
        <v>39</v>
      </c>
      <c r="C33" s="5">
        <v>10000</v>
      </c>
    </row>
  </sheetData>
  <phoneticPr fontId="1"/>
  <pageMargins left="0.7" right="0.7" top="0.75" bottom="0.75" header="0.3" footer="0.3"/>
  <pageSetup paperSize="9" orientation="portrait" horizontalDpi="1200" verticalDpi="1200" r:id="rId1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BDCのCAN送信タイミング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L000090</dc:creator>
  <cp:lastModifiedBy>耕市 上田</cp:lastModifiedBy>
  <cp:lastPrinted>2025-06-06T09:37:02Z</cp:lastPrinted>
  <dcterms:created xsi:type="dcterms:W3CDTF">2015-06-05T18:19:34Z</dcterms:created>
  <dcterms:modified xsi:type="dcterms:W3CDTF">2025-06-26T06:44:34Z</dcterms:modified>
</cp:coreProperties>
</file>